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C:\Users\koshita\AppData\Local\Box\Box Edit\Documents\exWgSM7cyUCnlH6T2lcPfw==\"/>
    </mc:Choice>
  </mc:AlternateContent>
  <xr:revisionPtr revIDLastSave="0" documentId="13_ncr:1_{9B49C112-1CAA-4C52-9F61-615DC234AE56}" xr6:coauthVersionLast="47" xr6:coauthVersionMax="47" xr10:uidLastSave="{00000000-0000-0000-0000-000000000000}"/>
  <bookViews>
    <workbookView xWindow="-110" yWindow="-110" windowWidth="23260" windowHeight="14860" tabRatio="903" firstSheet="1" activeTab="3" xr2:uid="{1F33399F-AA01-4A50-B972-57C7BE2D94F7}"/>
  </bookViews>
  <sheets>
    <sheet name="【様式】サキドリ研究校指定申請書　※管理機関ごと作成" sheetId="18" r:id="rId1"/>
    <sheet name="別紙１　学校の取組内容（小学校等）※学校ごとに作成" sheetId="11" r:id="rId2"/>
    <sheet name="別紙２　学校の取組内容（中学校等）※学校ごとに作成" sheetId="21" r:id="rId3"/>
    <sheet name="別紙３　申請学校一覧（自動反映※記入しない）" sheetId="2" r:id="rId4"/>
    <sheet name="都道府県・指定都市番号" sheetId="22" r:id="rId5"/>
    <sheet name="都道府県・指定都市名" sheetId="8" state="hidden" r:id="rId6"/>
  </sheets>
  <externalReferences>
    <externalReference r:id="rId7"/>
  </externalReferences>
  <definedNames>
    <definedName name="_xlnm._FilterDatabase" localSheetId="0" hidden="1">'【様式】サキドリ研究校指定申請書　※管理機関ごと作成'!$C$39:$J$43</definedName>
    <definedName name="_xlnm._FilterDatabase" localSheetId="3" hidden="1">'別紙３　申請学校一覧（自動反映※記入しない）'!$B$8:$AH$8</definedName>
    <definedName name="_xlnm.Print_Area" localSheetId="0">'【様式】サキドリ研究校指定申請書　※管理機関ごと作成'!$A$1:$K$79</definedName>
    <definedName name="_xlnm.Print_Area" localSheetId="1">'別紙１　学校の取組内容（小学校等）※学校ごとに作成'!$A$1:$I$175</definedName>
    <definedName name="_xlnm.Print_Area" localSheetId="2">'別紙２　学校の取組内容（中学校等）※学校ごとに作成'!$A$1:$I$165</definedName>
    <definedName name="_xlnm.Print_Area" localSheetId="3">'別紙３　申請学校一覧（自動反映※記入しない）'!$A$1:$AH$17</definedName>
    <definedName name="指定都市教育委員会名" localSheetId="2">[1]都道府県・指定都市名!#REF!</definedName>
    <definedName name="指定都市教育委員会名">都道府県・指定都市名!#REF!</definedName>
    <definedName name="都道府県教育委員会名" localSheetId="2">[1]都道府県・指定都市名!#REF!</definedName>
    <definedName name="都道府県教育委員会名">都道府県・指定都市名!#REF!</definedName>
    <definedName name="都道府県名">都道府県・指定都市名!$A$2:$A$48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5" i="11" l="1"/>
  <c r="A174" i="11"/>
  <c r="A173" i="11"/>
  <c r="A152" i="11"/>
  <c r="A151" i="11"/>
  <c r="C109" i="21"/>
  <c r="E104" i="21"/>
  <c r="C78" i="11"/>
  <c r="C77" i="11"/>
  <c r="F124" i="11"/>
  <c r="D77" i="21"/>
  <c r="A165" i="21"/>
  <c r="D78" i="11"/>
  <c r="E78" i="11"/>
  <c r="F78" i="11"/>
  <c r="G78" i="11"/>
  <c r="H78" i="11"/>
  <c r="C78" i="21"/>
  <c r="D78" i="21"/>
  <c r="E78" i="21"/>
  <c r="E77" i="21"/>
  <c r="E75" i="21"/>
  <c r="D75" i="21"/>
  <c r="C75" i="21"/>
  <c r="H75" i="11"/>
  <c r="G75" i="11"/>
  <c r="F75" i="11"/>
  <c r="E75" i="11"/>
  <c r="D75" i="11"/>
  <c r="C75" i="11"/>
  <c r="AB187" i="11"/>
  <c r="AB186" i="11"/>
  <c r="AB185" i="11"/>
  <c r="AB184" i="11"/>
  <c r="AB183" i="11"/>
  <c r="AB182" i="11"/>
  <c r="AA187" i="11"/>
  <c r="AA186" i="11"/>
  <c r="AA185" i="11"/>
  <c r="AA184" i="11"/>
  <c r="Z185" i="11"/>
  <c r="Z184" i="11"/>
  <c r="Y187" i="11"/>
  <c r="Y186" i="11"/>
  <c r="Y185" i="11"/>
  <c r="Y184" i="11"/>
  <c r="Y183" i="11"/>
  <c r="Y182" i="11"/>
  <c r="X187" i="11"/>
  <c r="X186" i="11"/>
  <c r="V187" i="11"/>
  <c r="V186" i="11"/>
  <c r="V185" i="11"/>
  <c r="V184" i="11"/>
  <c r="V183" i="11"/>
  <c r="V182" i="11"/>
  <c r="S187" i="11"/>
  <c r="S186" i="11"/>
  <c r="R187" i="11"/>
  <c r="R186" i="11"/>
  <c r="R185" i="11"/>
  <c r="R184" i="11"/>
  <c r="R183" i="11"/>
  <c r="R182" i="11"/>
  <c r="Q187" i="11"/>
  <c r="Q186" i="11"/>
  <c r="Q185" i="11"/>
  <c r="Q184" i="11"/>
  <c r="Q183" i="11"/>
  <c r="Q182" i="11"/>
  <c r="P183" i="11"/>
  <c r="P182" i="11"/>
  <c r="O187" i="11"/>
  <c r="O186" i="11"/>
  <c r="O185" i="11"/>
  <c r="O184" i="11"/>
  <c r="M187" i="11"/>
  <c r="M186" i="11"/>
  <c r="M185" i="11"/>
  <c r="M184" i="11"/>
  <c r="M183" i="11"/>
  <c r="M182" i="11"/>
  <c r="L187" i="11"/>
  <c r="L186" i="11"/>
  <c r="L185" i="11"/>
  <c r="L184" i="11"/>
  <c r="K187" i="11"/>
  <c r="K186" i="11"/>
  <c r="K185" i="11"/>
  <c r="K184" i="11"/>
  <c r="K183" i="11"/>
  <c r="K182" i="11"/>
  <c r="AB174" i="21"/>
  <c r="AB173" i="21"/>
  <c r="AB172" i="21"/>
  <c r="AA174" i="21"/>
  <c r="AA173" i="21"/>
  <c r="AA172" i="21"/>
  <c r="Y174" i="21"/>
  <c r="Y173" i="21"/>
  <c r="Y172" i="21"/>
  <c r="X174" i="21"/>
  <c r="X173" i="21"/>
  <c r="X172" i="21"/>
  <c r="W174" i="21"/>
  <c r="W173" i="21"/>
  <c r="W172" i="21"/>
  <c r="U174" i="21"/>
  <c r="U173" i="21"/>
  <c r="U172" i="21"/>
  <c r="T174" i="21"/>
  <c r="T173" i="21"/>
  <c r="T172" i="21"/>
  <c r="Q174" i="21"/>
  <c r="Q173" i="21"/>
  <c r="Q172" i="21"/>
  <c r="O174" i="21"/>
  <c r="O173" i="21"/>
  <c r="O172" i="21"/>
  <c r="N174" i="21"/>
  <c r="N173" i="21"/>
  <c r="N172" i="21"/>
  <c r="L174" i="21"/>
  <c r="L173" i="21"/>
  <c r="L172" i="21"/>
  <c r="K174" i="21"/>
  <c r="K173" i="21"/>
  <c r="K172" i="21"/>
  <c r="H173" i="21"/>
  <c r="H174" i="21"/>
  <c r="H172" i="21"/>
  <c r="H186" i="11"/>
  <c r="H183" i="11"/>
  <c r="H184" i="11"/>
  <c r="H185" i="11"/>
  <c r="H187" i="11"/>
  <c r="H182" i="11"/>
  <c r="AG182" i="11"/>
  <c r="C79" i="11" l="1"/>
  <c r="I173" i="21"/>
  <c r="I174" i="21"/>
  <c r="I172" i="21"/>
  <c r="I183" i="11"/>
  <c r="I184" i="11"/>
  <c r="I185" i="11"/>
  <c r="I186" i="11"/>
  <c r="I187" i="11"/>
  <c r="I182" i="11"/>
  <c r="F184" i="11"/>
  <c r="I38" i="21"/>
  <c r="I114" i="11" a="1"/>
  <c r="I114" i="11" s="1"/>
  <c r="AD174" i="21"/>
  <c r="AD173" i="21"/>
  <c r="AD172" i="21"/>
  <c r="AD185" i="11"/>
  <c r="AD187" i="11"/>
  <c r="AD186" i="11"/>
  <c r="AD184" i="11"/>
  <c r="AD183" i="11"/>
  <c r="AD182" i="11"/>
  <c r="AF182" i="11"/>
  <c r="AG185" i="11"/>
  <c r="AG174" i="21"/>
  <c r="AG173" i="21"/>
  <c r="AG172" i="21"/>
  <c r="AH174" i="21"/>
  <c r="AH173" i="21"/>
  <c r="AH172" i="21"/>
  <c r="F174" i="21"/>
  <c r="F173" i="21"/>
  <c r="F172" i="21"/>
  <c r="AH182" i="11"/>
  <c r="AE182" i="11"/>
  <c r="F182" i="11"/>
  <c r="AI182" i="11" s="1"/>
  <c r="I149" i="11" a="1"/>
  <c r="I149" i="11" s="1"/>
  <c r="C149" i="11"/>
  <c r="I144" i="11" a="1"/>
  <c r="I144" i="11" s="1"/>
  <c r="I139" i="11" a="1"/>
  <c r="I139" i="11" s="1"/>
  <c r="I134" i="11" a="1"/>
  <c r="I134" i="11" s="1"/>
  <c r="C134" i="11"/>
  <c r="I129" i="11" a="1"/>
  <c r="I129" i="11" s="1"/>
  <c r="I124" i="11" a="1"/>
  <c r="I124" i="11" s="1"/>
  <c r="C124" i="11"/>
  <c r="I119" i="11" a="1"/>
  <c r="I119" i="11" s="1"/>
  <c r="C114" i="11"/>
  <c r="I109" i="11" a="1"/>
  <c r="I109" i="11" s="1"/>
  <c r="C109" i="11"/>
  <c r="I104" i="11" a="1"/>
  <c r="I104" i="11" s="1"/>
  <c r="C104" i="11"/>
  <c r="I99" i="11" a="1"/>
  <c r="I99" i="11" s="1"/>
  <c r="I94" i="11" a="1"/>
  <c r="I94" i="11" s="1"/>
  <c r="C94" i="11"/>
  <c r="I89" i="11" a="1"/>
  <c r="I89" i="11" s="1"/>
  <c r="I84" i="11" a="1"/>
  <c r="I84" i="11" s="1"/>
  <c r="C84" i="11"/>
  <c r="AG187" i="11"/>
  <c r="AG186" i="11"/>
  <c r="AG184" i="11"/>
  <c r="AG183" i="11"/>
  <c r="AH186" i="11"/>
  <c r="F187" i="11"/>
  <c r="F186" i="11"/>
  <c r="F185" i="11"/>
  <c r="F183" i="11"/>
  <c r="AH187" i="11"/>
  <c r="AH185" i="11"/>
  <c r="AH184" i="11"/>
  <c r="AH183" i="11"/>
  <c r="AF174" i="21"/>
  <c r="AF173" i="21"/>
  <c r="AF172" i="21"/>
  <c r="AE174" i="21"/>
  <c r="AE173" i="21"/>
  <c r="AE172" i="21"/>
  <c r="E174" i="21"/>
  <c r="D174" i="21"/>
  <c r="C174" i="21"/>
  <c r="B174" i="21"/>
  <c r="E173" i="21"/>
  <c r="D173" i="21"/>
  <c r="C173" i="21"/>
  <c r="B173" i="21"/>
  <c r="E172" i="21"/>
  <c r="D172" i="21"/>
  <c r="C172" i="21"/>
  <c r="B172" i="21"/>
  <c r="B183" i="11"/>
  <c r="C183" i="11"/>
  <c r="D183" i="11"/>
  <c r="E183" i="11"/>
  <c r="B184" i="11"/>
  <c r="C184" i="11"/>
  <c r="D184" i="11"/>
  <c r="E184" i="11"/>
  <c r="B185" i="11"/>
  <c r="C185" i="11"/>
  <c r="D185" i="11"/>
  <c r="E185" i="11"/>
  <c r="B186" i="11"/>
  <c r="C186" i="11"/>
  <c r="D186" i="11"/>
  <c r="E186" i="11"/>
  <c r="B187" i="11"/>
  <c r="C187" i="11"/>
  <c r="D187" i="11"/>
  <c r="E187" i="11"/>
  <c r="E182" i="11"/>
  <c r="D182" i="11"/>
  <c r="C182" i="11"/>
  <c r="B182" i="11"/>
  <c r="AF187" i="11"/>
  <c r="AF186" i="11"/>
  <c r="AF185" i="11"/>
  <c r="AF184" i="11"/>
  <c r="AF183" i="11"/>
  <c r="AE187" i="11"/>
  <c r="AE186" i="11"/>
  <c r="AE185" i="11"/>
  <c r="AE184" i="11"/>
  <c r="AE183" i="11"/>
  <c r="A164" i="21"/>
  <c r="A163" i="21"/>
  <c r="F109" i="21" a="1"/>
  <c r="F109" i="21" s="1"/>
  <c r="F119" i="21" a="1"/>
  <c r="F119" i="21" s="1"/>
  <c r="F104" i="21" a="1"/>
  <c r="F104" i="21" s="1"/>
  <c r="F124" i="21" a="1"/>
  <c r="F124" i="21" s="1"/>
  <c r="F129" i="21" a="1"/>
  <c r="F129" i="21" s="1"/>
  <c r="F134" i="21" a="1"/>
  <c r="F134" i="21" s="1"/>
  <c r="F139" i="21" a="1"/>
  <c r="F139" i="21" s="1"/>
  <c r="I59" i="21"/>
  <c r="I50" i="21"/>
  <c r="AI172" i="21" l="1"/>
  <c r="AI174" i="21"/>
  <c r="AI173" i="21"/>
  <c r="AI187" i="11"/>
  <c r="AC182" i="11"/>
  <c r="AI185" i="11"/>
  <c r="AI186" i="11"/>
  <c r="AI184" i="11"/>
  <c r="AI183" i="11"/>
  <c r="E139" i="21"/>
  <c r="D139" i="21"/>
  <c r="C139" i="21"/>
  <c r="E134" i="21"/>
  <c r="D134" i="21"/>
  <c r="C134" i="21"/>
  <c r="E129" i="21"/>
  <c r="D129" i="21"/>
  <c r="C129" i="21"/>
  <c r="E124" i="21"/>
  <c r="D124" i="21"/>
  <c r="C124" i="21"/>
  <c r="E119" i="21"/>
  <c r="D119" i="21"/>
  <c r="C119" i="21"/>
  <c r="F114" i="21" a="1"/>
  <c r="F114" i="21" s="1"/>
  <c r="E114" i="21"/>
  <c r="D114" i="21"/>
  <c r="C114" i="21"/>
  <c r="E109" i="21"/>
  <c r="D109" i="21"/>
  <c r="D104" i="21"/>
  <c r="C104" i="21"/>
  <c r="F99" i="21" a="1"/>
  <c r="F99" i="21" s="1"/>
  <c r="E99" i="21"/>
  <c r="D99" i="21"/>
  <c r="C99" i="21"/>
  <c r="F94" i="21" a="1"/>
  <c r="F94" i="21" s="1"/>
  <c r="E94" i="21"/>
  <c r="D94" i="21"/>
  <c r="C94" i="21"/>
  <c r="F89" i="21" a="1"/>
  <c r="F89" i="21" s="1"/>
  <c r="E89" i="21"/>
  <c r="D89" i="21"/>
  <c r="C89" i="21"/>
  <c r="F84" i="21" a="1"/>
  <c r="F84" i="21" s="1"/>
  <c r="E84" i="21"/>
  <c r="D84" i="21"/>
  <c r="C84" i="21"/>
  <c r="C77" i="21"/>
  <c r="E79" i="21"/>
  <c r="D79" i="21"/>
  <c r="C79" i="21"/>
  <c r="A142" i="21" l="1"/>
  <c r="A140" i="21"/>
  <c r="Q16" i="2" a="1"/>
  <c r="Q16" i="2" s="1"/>
  <c r="AD16" i="2" a="1"/>
  <c r="AD16" i="2" s="1"/>
  <c r="R17" i="2" a="1"/>
  <c r="R17" i="2" s="1"/>
  <c r="AE15" i="2" a="1"/>
  <c r="AE15" i="2" s="1"/>
  <c r="M15" i="2" a="1"/>
  <c r="M15" i="2" s="1"/>
  <c r="S15" i="2" a="1"/>
  <c r="S15" i="2" s="1"/>
  <c r="J17" i="2" a="1"/>
  <c r="J17" i="2" s="1"/>
  <c r="AF16" i="2" a="1"/>
  <c r="AF16" i="2" s="1"/>
  <c r="O16" i="2" a="1"/>
  <c r="O16" i="2" s="1"/>
  <c r="K15" i="2" a="1"/>
  <c r="K15" i="2" s="1"/>
  <c r="AF17" i="2" a="1"/>
  <c r="AF17" i="2" s="1"/>
  <c r="U16" i="2" a="1"/>
  <c r="U16" i="2" s="1"/>
  <c r="Q15" i="2" a="1"/>
  <c r="Q15" i="2" s="1"/>
  <c r="G16" i="2" a="1"/>
  <c r="G16" i="2" s="1"/>
  <c r="AD15" i="2" a="1"/>
  <c r="AD15" i="2" s="1"/>
  <c r="M16" i="2" a="1"/>
  <c r="M16" i="2" s="1"/>
  <c r="S16" i="2" a="1"/>
  <c r="S16" i="2" s="1"/>
  <c r="I15" i="2" a="1"/>
  <c r="I15" i="2" s="1"/>
  <c r="E15" i="2" a="1"/>
  <c r="E15" i="2" s="1"/>
  <c r="Y15" i="2" a="1"/>
  <c r="Y15" i="2" s="1"/>
  <c r="F16" i="2" a="1"/>
  <c r="F16" i="2" s="1"/>
  <c r="C15" i="2" a="1"/>
  <c r="C15" i="2" s="1"/>
  <c r="W17" i="2" a="1"/>
  <c r="W17" i="2" s="1"/>
  <c r="V15" i="2" a="1"/>
  <c r="V15" i="2" s="1"/>
  <c r="D16" i="2" a="1"/>
  <c r="D16" i="2" s="1"/>
  <c r="J16" i="2" a="1"/>
  <c r="J16" i="2" s="1"/>
  <c r="AG16" i="2" a="1"/>
  <c r="AG16" i="2" s="1"/>
  <c r="Y16" i="2" a="1"/>
  <c r="Y16" i="2" s="1"/>
  <c r="X17" i="2" a="1"/>
  <c r="X17" i="2" s="1"/>
  <c r="D17" i="2" a="1"/>
  <c r="D17" i="2" s="1"/>
  <c r="AE17" i="2" a="1"/>
  <c r="AE17" i="2" s="1"/>
  <c r="N17" i="2" a="1"/>
  <c r="N17" i="2" s="1"/>
  <c r="T17" i="2" a="1"/>
  <c r="T17" i="2" s="1"/>
  <c r="AH15" i="2" a="1"/>
  <c r="AH15" i="2" s="1"/>
  <c r="B15" i="2" a="1"/>
  <c r="B15" i="2" s="1"/>
  <c r="F17" i="2" a="1"/>
  <c r="F17" i="2" s="1"/>
  <c r="L17" i="2" a="1"/>
  <c r="L17" i="2" s="1"/>
  <c r="Z17" i="2" a="1"/>
  <c r="Z17" i="2" s="1"/>
  <c r="H9" i="2" a="1"/>
  <c r="H9" i="2" s="1"/>
  <c r="P9" i="2" a="1"/>
  <c r="P9" i="2" s="1"/>
  <c r="Y9" i="2" a="1"/>
  <c r="Y9" i="2" s="1"/>
  <c r="AG9" i="2" a="1"/>
  <c r="AG9" i="2" s="1"/>
  <c r="I10" i="2" a="1"/>
  <c r="I10" i="2" s="1"/>
  <c r="R10" i="2" a="1"/>
  <c r="R10" i="2" s="1"/>
  <c r="Z10" i="2" a="1"/>
  <c r="Z10" i="2" s="1"/>
  <c r="AH10" i="2" a="1"/>
  <c r="AH10" i="2" s="1"/>
  <c r="J11" i="2" a="1"/>
  <c r="J11" i="2" s="1"/>
  <c r="S11" i="2" a="1"/>
  <c r="S11" i="2" s="1"/>
  <c r="AA11" i="2" a="1"/>
  <c r="AA11" i="2" s="1"/>
  <c r="C12" i="2" a="1"/>
  <c r="C12" i="2" s="1"/>
  <c r="K12" i="2" a="1"/>
  <c r="K12" i="2" s="1"/>
  <c r="S12" i="2" a="1"/>
  <c r="S12" i="2" s="1"/>
  <c r="AA12" i="2" a="1"/>
  <c r="AA12" i="2" s="1"/>
  <c r="C13" i="2" a="1"/>
  <c r="C13" i="2" s="1"/>
  <c r="K13" i="2" a="1"/>
  <c r="K13" i="2" s="1"/>
  <c r="T13" i="2" a="1"/>
  <c r="T13" i="2" s="1"/>
  <c r="AB13" i="2" a="1"/>
  <c r="AB13" i="2" s="1"/>
  <c r="D14" i="2" a="1"/>
  <c r="D14" i="2" s="1"/>
  <c r="L14" i="2" a="1"/>
  <c r="L14" i="2" s="1"/>
  <c r="T14" i="2" a="1"/>
  <c r="T14" i="2" s="1"/>
  <c r="AC14" i="2" a="1"/>
  <c r="AC14" i="2" s="1"/>
  <c r="B12" i="2" a="1"/>
  <c r="B12" i="2" s="1"/>
  <c r="L9" i="2" a="1"/>
  <c r="L9" i="2" s="1"/>
  <c r="N10" i="2" a="1"/>
  <c r="N10" i="2" s="1"/>
  <c r="AD10" i="2" a="1"/>
  <c r="AD10" i="2" s="1"/>
  <c r="O11" i="2" a="1"/>
  <c r="O11" i="2" s="1"/>
  <c r="AE11" i="2" a="1"/>
  <c r="AE11" i="2" s="1"/>
  <c r="O12" i="2" a="1"/>
  <c r="O12" i="2" s="1"/>
  <c r="AE12" i="2" a="1"/>
  <c r="AE12" i="2" s="1"/>
  <c r="I9" i="2" a="1"/>
  <c r="I9" i="2" s="1"/>
  <c r="R9" i="2" a="1"/>
  <c r="R9" i="2" s="1"/>
  <c r="Z9" i="2" a="1"/>
  <c r="Z9" i="2" s="1"/>
  <c r="AH9" i="2" a="1"/>
  <c r="AH9" i="2" s="1"/>
  <c r="J10" i="2" a="1"/>
  <c r="J10" i="2" s="1"/>
  <c r="S10" i="2" a="1"/>
  <c r="S10" i="2" s="1"/>
  <c r="AA10" i="2" a="1"/>
  <c r="AA10" i="2" s="1"/>
  <c r="C11" i="2" a="1"/>
  <c r="C11" i="2" s="1"/>
  <c r="K11" i="2" a="1"/>
  <c r="K11" i="2" s="1"/>
  <c r="T11" i="2" a="1"/>
  <c r="T11" i="2" s="1"/>
  <c r="AB11" i="2" a="1"/>
  <c r="AB11" i="2" s="1"/>
  <c r="D12" i="2" a="1"/>
  <c r="D12" i="2" s="1"/>
  <c r="L12" i="2" a="1"/>
  <c r="L12" i="2" s="1"/>
  <c r="T12" i="2" a="1"/>
  <c r="T12" i="2" s="1"/>
  <c r="AB12" i="2" a="1"/>
  <c r="AB12" i="2" s="1"/>
  <c r="D13" i="2" a="1"/>
  <c r="D13" i="2" s="1"/>
  <c r="L13" i="2" a="1"/>
  <c r="L13" i="2" s="1"/>
  <c r="U13" i="2" a="1"/>
  <c r="U13" i="2" s="1"/>
  <c r="AC13" i="2" a="1"/>
  <c r="AC13" i="2" s="1"/>
  <c r="E14" i="2" a="1"/>
  <c r="E14" i="2" s="1"/>
  <c r="M14" i="2" a="1"/>
  <c r="M14" i="2" s="1"/>
  <c r="U14" i="2" a="1"/>
  <c r="U14" i="2" s="1"/>
  <c r="AD14" i="2" a="1"/>
  <c r="AD14" i="2" s="1"/>
  <c r="B13" i="2" a="1"/>
  <c r="B13" i="2" s="1"/>
  <c r="J9" i="2" a="1"/>
  <c r="J9" i="2" s="1"/>
  <c r="S9" i="2" a="1"/>
  <c r="S9" i="2" s="1"/>
  <c r="AA9" i="2" a="1"/>
  <c r="AA9" i="2" s="1"/>
  <c r="C10" i="2" a="1"/>
  <c r="C10" i="2" s="1"/>
  <c r="K10" i="2" a="1"/>
  <c r="K10" i="2" s="1"/>
  <c r="T10" i="2" a="1"/>
  <c r="T10" i="2" s="1"/>
  <c r="AB10" i="2" a="1"/>
  <c r="AB10" i="2" s="1"/>
  <c r="D11" i="2" a="1"/>
  <c r="D11" i="2" s="1"/>
  <c r="L11" i="2" a="1"/>
  <c r="L11" i="2" s="1"/>
  <c r="U11" i="2" a="1"/>
  <c r="U11" i="2" s="1"/>
  <c r="E12" i="2" a="1"/>
  <c r="E12" i="2" s="1"/>
  <c r="M12" i="2" a="1"/>
  <c r="M12" i="2" s="1"/>
  <c r="U12" i="2" a="1"/>
  <c r="U12" i="2" s="1"/>
  <c r="AC12" i="2" a="1"/>
  <c r="AC12" i="2" s="1"/>
  <c r="E13" i="2" a="1"/>
  <c r="E13" i="2" s="1"/>
  <c r="M13" i="2" a="1"/>
  <c r="M13" i="2" s="1"/>
  <c r="V13" i="2" a="1"/>
  <c r="V13" i="2" s="1"/>
  <c r="AD13" i="2" a="1"/>
  <c r="AD13" i="2" s="1"/>
  <c r="F14" i="2" a="1"/>
  <c r="F14" i="2" s="1"/>
  <c r="N14" i="2" a="1"/>
  <c r="N14" i="2" s="1"/>
  <c r="V14" i="2" a="1"/>
  <c r="V14" i="2" s="1"/>
  <c r="AE14" i="2" a="1"/>
  <c r="AE14" i="2" s="1"/>
  <c r="B14" i="2" a="1"/>
  <c r="B14" i="2" s="1"/>
  <c r="C9" i="2" a="1"/>
  <c r="C9" i="2" s="1"/>
  <c r="K9" i="2" a="1"/>
  <c r="K9" i="2" s="1"/>
  <c r="T9" i="2" a="1"/>
  <c r="T9" i="2" s="1"/>
  <c r="AB9" i="2" a="1"/>
  <c r="AB9" i="2" s="1"/>
  <c r="D10" i="2" a="1"/>
  <c r="D10" i="2" s="1"/>
  <c r="L10" i="2" a="1"/>
  <c r="L10" i="2" s="1"/>
  <c r="U10" i="2" a="1"/>
  <c r="U10" i="2" s="1"/>
  <c r="AC10" i="2" a="1"/>
  <c r="AC10" i="2" s="1"/>
  <c r="E11" i="2" a="1"/>
  <c r="E11" i="2" s="1"/>
  <c r="N11" i="2" a="1"/>
  <c r="N11" i="2" s="1"/>
  <c r="V11" i="2" a="1"/>
  <c r="V11" i="2" s="1"/>
  <c r="AD11" i="2" a="1"/>
  <c r="AD11" i="2" s="1"/>
  <c r="F12" i="2" a="1"/>
  <c r="F12" i="2" s="1"/>
  <c r="N12" i="2" a="1"/>
  <c r="N12" i="2" s="1"/>
  <c r="V12" i="2" a="1"/>
  <c r="V12" i="2" s="1"/>
  <c r="AD12" i="2" a="1"/>
  <c r="AD12" i="2" s="1"/>
  <c r="F13" i="2" a="1"/>
  <c r="F13" i="2" s="1"/>
  <c r="N13" i="2" a="1"/>
  <c r="N13" i="2" s="1"/>
  <c r="W13" i="2" a="1"/>
  <c r="W13" i="2" s="1"/>
  <c r="AE13" i="2" a="1"/>
  <c r="AE13" i="2" s="1"/>
  <c r="G14" i="2" a="1"/>
  <c r="G14" i="2" s="1"/>
  <c r="O14" i="2" a="1"/>
  <c r="O14" i="2" s="1"/>
  <c r="W14" i="2" a="1"/>
  <c r="W14" i="2" s="1"/>
  <c r="AF14" i="2" a="1"/>
  <c r="AF14" i="2" s="1"/>
  <c r="B9" i="2" a="1"/>
  <c r="B9" i="2" s="1"/>
  <c r="D9" i="2" a="1"/>
  <c r="D9" i="2" s="1"/>
  <c r="U9" i="2" a="1"/>
  <c r="U9" i="2" s="1"/>
  <c r="E10" i="2" a="1"/>
  <c r="E10" i="2" s="1"/>
  <c r="V10" i="2" a="1"/>
  <c r="V10" i="2" s="1"/>
  <c r="F11" i="2" a="1"/>
  <c r="F11" i="2" s="1"/>
  <c r="W11" i="2" a="1"/>
  <c r="W11" i="2" s="1"/>
  <c r="G12" i="2" a="1"/>
  <c r="G12" i="2" s="1"/>
  <c r="V9" i="2" a="1"/>
  <c r="V9" i="2" s="1"/>
  <c r="H10" i="2" a="1"/>
  <c r="H10" i="2" s="1"/>
  <c r="AF10" i="2" a="1"/>
  <c r="AF10" i="2" s="1"/>
  <c r="X11" i="2" a="1"/>
  <c r="X11" i="2" s="1"/>
  <c r="J12" i="2" a="1"/>
  <c r="J12" i="2" s="1"/>
  <c r="AF12" i="2" a="1"/>
  <c r="AF12" i="2" s="1"/>
  <c r="P13" i="2" a="1"/>
  <c r="P13" i="2" s="1"/>
  <c r="AG13" i="2" a="1"/>
  <c r="AG13" i="2" s="1"/>
  <c r="Q14" i="2" a="1"/>
  <c r="Q14" i="2" s="1"/>
  <c r="AH14" i="2" a="1"/>
  <c r="AH14" i="2" s="1"/>
  <c r="W9" i="2" a="1"/>
  <c r="W9" i="2" s="1"/>
  <c r="O10" i="2" a="1"/>
  <c r="O10" i="2" s="1"/>
  <c r="AG10" i="2" a="1"/>
  <c r="AG10" i="2" s="1"/>
  <c r="Y11" i="2" a="1"/>
  <c r="Y11" i="2" s="1"/>
  <c r="P12" i="2" a="1"/>
  <c r="P12" i="2" s="1"/>
  <c r="AG12" i="2" a="1"/>
  <c r="AG12" i="2" s="1"/>
  <c r="R13" i="2" a="1"/>
  <c r="R13" i="2" s="1"/>
  <c r="AH13" i="2" a="1"/>
  <c r="AH13" i="2" s="1"/>
  <c r="R14" i="2" a="1"/>
  <c r="R14" i="2" s="1"/>
  <c r="B10" i="2" a="1"/>
  <c r="B10" i="2" s="1"/>
  <c r="E9" i="2" a="1"/>
  <c r="E9" i="2" s="1"/>
  <c r="X9" i="2" a="1"/>
  <c r="X9" i="2" s="1"/>
  <c r="P10" i="2" a="1"/>
  <c r="P10" i="2" s="1"/>
  <c r="G11" i="2" a="1"/>
  <c r="G11" i="2" s="1"/>
  <c r="Z11" i="2" a="1"/>
  <c r="Z11" i="2" s="1"/>
  <c r="Q12" i="2" a="1"/>
  <c r="Q12" i="2" s="1"/>
  <c r="AH12" i="2" a="1"/>
  <c r="AH12" i="2" s="1"/>
  <c r="S13" i="2" a="1"/>
  <c r="S13" i="2" s="1"/>
  <c r="C14" i="2" a="1"/>
  <c r="C14" i="2" s="1"/>
  <c r="S14" i="2" a="1"/>
  <c r="S14" i="2" s="1"/>
  <c r="B11" i="2" a="1"/>
  <c r="B11" i="2" s="1"/>
  <c r="F9" i="2" a="1"/>
  <c r="F9" i="2" s="1"/>
  <c r="AD9" i="2" a="1"/>
  <c r="AD9" i="2" s="1"/>
  <c r="Q10" i="2" a="1"/>
  <c r="Q10" i="2" s="1"/>
  <c r="H11" i="2" a="1"/>
  <c r="H11" i="2" s="1"/>
  <c r="AF11" i="2" a="1"/>
  <c r="AF11" i="2" s="1"/>
  <c r="R12" i="2" a="1"/>
  <c r="R12" i="2" s="1"/>
  <c r="G13" i="2" a="1"/>
  <c r="G13" i="2" s="1"/>
  <c r="X13" i="2" a="1"/>
  <c r="X13" i="2" s="1"/>
  <c r="H14" i="2" a="1"/>
  <c r="H14" i="2" s="1"/>
  <c r="Y14" i="2" a="1"/>
  <c r="Y14" i="2" s="1"/>
  <c r="G9" i="2" a="1"/>
  <c r="G9" i="2" s="1"/>
  <c r="AE9" i="2" a="1"/>
  <c r="AE9" i="2" s="1"/>
  <c r="W10" i="2" a="1"/>
  <c r="W10" i="2" s="1"/>
  <c r="I11" i="2" a="1"/>
  <c r="I11" i="2" s="1"/>
  <c r="AG11" i="2" a="1"/>
  <c r="AG11" i="2" s="1"/>
  <c r="W12" i="2" a="1"/>
  <c r="W12" i="2" s="1"/>
  <c r="H13" i="2" a="1"/>
  <c r="H13" i="2" s="1"/>
  <c r="Y13" i="2" a="1"/>
  <c r="Y13" i="2" s="1"/>
  <c r="I14" i="2" a="1"/>
  <c r="I14" i="2" s="1"/>
  <c r="Z14" i="2" a="1"/>
  <c r="Z14" i="2" s="1"/>
  <c r="M9" i="2" a="1"/>
  <c r="M9" i="2" s="1"/>
  <c r="AF9" i="2" a="1"/>
  <c r="AF9" i="2" s="1"/>
  <c r="X10" i="2" a="1"/>
  <c r="X10" i="2" s="1"/>
  <c r="P11" i="2" a="1"/>
  <c r="P11" i="2" s="1"/>
  <c r="AH11" i="2" a="1"/>
  <c r="AH11" i="2" s="1"/>
  <c r="X12" i="2" a="1"/>
  <c r="X12" i="2" s="1"/>
  <c r="I13" i="2" a="1"/>
  <c r="I13" i="2" s="1"/>
  <c r="Z13" i="2" a="1"/>
  <c r="Z13" i="2" s="1"/>
  <c r="J14" i="2" a="1"/>
  <c r="J14" i="2" s="1"/>
  <c r="AA14" i="2" a="1"/>
  <c r="AA14" i="2" s="1"/>
  <c r="N9" i="2" a="1"/>
  <c r="N9" i="2" s="1"/>
  <c r="F10" i="2" a="1"/>
  <c r="F10" i="2" s="1"/>
  <c r="Y10" i="2" a="1"/>
  <c r="Y10" i="2" s="1"/>
  <c r="Q11" i="2" a="1"/>
  <c r="Q11" i="2" s="1"/>
  <c r="H12" i="2" a="1"/>
  <c r="H12" i="2" s="1"/>
  <c r="Y12" i="2" a="1"/>
  <c r="Y12" i="2" s="1"/>
  <c r="J13" i="2" a="1"/>
  <c r="J13" i="2" s="1"/>
  <c r="AA13" i="2" a="1"/>
  <c r="AA13" i="2" s="1"/>
  <c r="K14" i="2" a="1"/>
  <c r="K14" i="2" s="1"/>
  <c r="AB14" i="2" a="1"/>
  <c r="AB14" i="2" s="1"/>
  <c r="O9" i="2" a="1"/>
  <c r="O9" i="2" s="1"/>
  <c r="G10" i="2" a="1"/>
  <c r="G10" i="2" s="1"/>
  <c r="AE10" i="2" a="1"/>
  <c r="AE10" i="2" s="1"/>
  <c r="R11" i="2" a="1"/>
  <c r="R11" i="2" s="1"/>
  <c r="I12" i="2" a="1"/>
  <c r="I12" i="2" s="1"/>
  <c r="Z12" i="2" a="1"/>
  <c r="Z12" i="2" s="1"/>
  <c r="O13" i="2" a="1"/>
  <c r="O13" i="2" s="1"/>
  <c r="AF13" i="2" a="1"/>
  <c r="AF13" i="2" s="1"/>
  <c r="P14" i="2" a="1"/>
  <c r="P14" i="2" s="1"/>
  <c r="AG14" i="2" a="1"/>
  <c r="AG14" i="2" s="1"/>
  <c r="Q13" i="2" a="1"/>
  <c r="Q13" i="2" s="1"/>
  <c r="M10" i="2" a="1"/>
  <c r="M10" i="2" s="1"/>
  <c r="M11" i="2" a="1"/>
  <c r="M11" i="2" s="1"/>
  <c r="Q9" i="2" a="1"/>
  <c r="Q9" i="2" s="1"/>
  <c r="X14" i="2" a="1"/>
  <c r="X14" i="2" s="1"/>
  <c r="F15" i="2" a="1"/>
  <c r="F15" i="2" s="1"/>
  <c r="L16" i="2" a="1"/>
  <c r="L16" i="2" s="1"/>
  <c r="R16" i="2" a="1"/>
  <c r="R16" i="2" s="1"/>
  <c r="Y17" i="2" a="1"/>
  <c r="Y17" i="2" s="1"/>
  <c r="X15" i="2" a="1"/>
  <c r="X15" i="2" s="1"/>
  <c r="V16" i="2" a="1"/>
  <c r="V16" i="2" s="1"/>
  <c r="AC17" i="2" a="1"/>
  <c r="AC17" i="2" s="1"/>
  <c r="AB15" i="2" a="1"/>
  <c r="AB15" i="2" s="1"/>
  <c r="AB16" i="2" a="1"/>
  <c r="AB16" i="2" s="1"/>
  <c r="AA17" i="2" a="1"/>
  <c r="AA17" i="2" s="1"/>
  <c r="Z15" i="2" a="1"/>
  <c r="Z15" i="2" s="1"/>
  <c r="AH16" i="2" a="1"/>
  <c r="AH16" i="2" s="1"/>
  <c r="B16" i="2" a="1"/>
  <c r="B16" i="2" s="1"/>
  <c r="H16" i="2" a="1"/>
  <c r="H16" i="2" s="1"/>
  <c r="K16" i="2" a="1"/>
  <c r="K16" i="2" s="1"/>
  <c r="O15" i="2" a="1"/>
  <c r="O15" i="2" s="1"/>
  <c r="O17" i="2" a="1"/>
  <c r="O17" i="2" s="1"/>
  <c r="N15" i="2" a="1"/>
  <c r="N15" i="2" s="1"/>
  <c r="N16" i="2" a="1"/>
  <c r="N16" i="2" s="1"/>
  <c r="U17" i="2" a="1"/>
  <c r="U17" i="2" s="1"/>
  <c r="T15" i="2" a="1"/>
  <c r="T15" i="2" s="1"/>
  <c r="T16" i="2" a="1"/>
  <c r="T16" i="2" s="1"/>
  <c r="S17" i="2" a="1"/>
  <c r="S17" i="2" s="1"/>
  <c r="R15" i="2" a="1"/>
  <c r="R15" i="2" s="1"/>
  <c r="Z16" i="2" a="1"/>
  <c r="Z16" i="2" s="1"/>
  <c r="AG17" i="2" a="1"/>
  <c r="AG17" i="2" s="1"/>
  <c r="AF15" i="2" a="1"/>
  <c r="AF15" i="2" s="1"/>
  <c r="W15" i="2" a="1"/>
  <c r="W15" i="2" s="1"/>
  <c r="H17" i="2" a="1"/>
  <c r="H17" i="2" s="1"/>
  <c r="G17" i="2" a="1"/>
  <c r="G17" i="2" s="1"/>
  <c r="E16" i="2" a="1"/>
  <c r="E16" i="2" s="1"/>
  <c r="M17" i="2" a="1"/>
  <c r="M17" i="2" s="1"/>
  <c r="L15" i="2" a="1"/>
  <c r="L15" i="2" s="1"/>
  <c r="K17" i="2" a="1"/>
  <c r="K17" i="2" s="1"/>
  <c r="J15" i="2" a="1"/>
  <c r="J15" i="2" s="1"/>
  <c r="P17" i="2" a="1"/>
  <c r="P17" i="2" s="1"/>
  <c r="X16" i="2" a="1"/>
  <c r="X16" i="2" s="1"/>
  <c r="AE16" i="2" a="1"/>
  <c r="AE16" i="2" s="1"/>
  <c r="AD17" i="2" a="1"/>
  <c r="AD17" i="2" s="1"/>
  <c r="AC15" i="2" a="1"/>
  <c r="AC15" i="2" s="1"/>
  <c r="E17" i="2" a="1"/>
  <c r="E17" i="2" s="1"/>
  <c r="D15" i="2" a="1"/>
  <c r="D15" i="2" s="1"/>
  <c r="C16" i="2" a="1"/>
  <c r="C16" i="2" s="1"/>
  <c r="C17" i="2" a="1"/>
  <c r="C17" i="2" s="1"/>
  <c r="B17" i="2" a="1"/>
  <c r="B17" i="2" s="1"/>
  <c r="I16" i="2" a="1"/>
  <c r="I16" i="2" s="1"/>
  <c r="Q17" i="2" a="1"/>
  <c r="Q17" i="2" s="1"/>
  <c r="P15" i="2" a="1"/>
  <c r="P15" i="2" s="1"/>
  <c r="G15" i="2" a="1"/>
  <c r="G15" i="2" s="1"/>
  <c r="P16" i="2" a="1"/>
  <c r="P16" i="2" s="1"/>
  <c r="W16" i="2" a="1"/>
  <c r="W16" i="2" s="1"/>
  <c r="V17" i="2" a="1"/>
  <c r="V17" i="2" s="1"/>
  <c r="U15" i="2" a="1"/>
  <c r="U15" i="2" s="1"/>
  <c r="AC16" i="2" a="1"/>
  <c r="AC16" i="2" s="1"/>
  <c r="AB17" i="2" a="1"/>
  <c r="AB17" i="2" s="1"/>
  <c r="AA15" i="2" a="1"/>
  <c r="AA15" i="2" s="1"/>
  <c r="AA16" i="2" a="1"/>
  <c r="AA16" i="2" s="1"/>
  <c r="AH17" i="2" a="1"/>
  <c r="AH17" i="2" s="1"/>
  <c r="AG15" i="2" a="1"/>
  <c r="AG15" i="2" s="1"/>
  <c r="I17" i="2" a="1"/>
  <c r="I17" i="2" s="1"/>
  <c r="H15" i="2" a="1"/>
  <c r="H15" i="2" s="1"/>
  <c r="AC173" i="21"/>
  <c r="AC172" i="21"/>
  <c r="AC9" i="2" s="1" a="1"/>
  <c r="AC9" i="2" s="1"/>
  <c r="AC174" i="21"/>
  <c r="AC11" i="2" s="1" a="1"/>
  <c r="AC11" i="2" s="1"/>
  <c r="A141" i="21"/>
  <c r="I38" i="11" l="1"/>
  <c r="I50" i="11"/>
  <c r="I59" i="11"/>
  <c r="D77" i="11" l="1"/>
  <c r="F77" i="11"/>
  <c r="E77" i="11"/>
  <c r="G77" i="11"/>
  <c r="H77" i="11"/>
  <c r="F94" i="11"/>
  <c r="B77" i="18"/>
  <c r="B76" i="18"/>
  <c r="B75" i="18"/>
  <c r="B73" i="18"/>
  <c r="F72" i="18"/>
  <c r="F63" i="18"/>
  <c r="D50" i="18"/>
  <c r="C45" i="18"/>
  <c r="C43" i="18"/>
  <c r="C42" i="18"/>
  <c r="C41" i="18"/>
  <c r="C40" i="18"/>
  <c r="C39" i="18"/>
  <c r="H79" i="11"/>
  <c r="H84" i="11" l="1"/>
  <c r="H149" i="11" l="1"/>
  <c r="G149" i="11"/>
  <c r="F149" i="11"/>
  <c r="E149" i="11"/>
  <c r="D149" i="11"/>
  <c r="H144" i="11"/>
  <c r="G144" i="11"/>
  <c r="F144" i="11"/>
  <c r="E144" i="11"/>
  <c r="F139" i="11"/>
  <c r="E139" i="11"/>
  <c r="H134" i="11"/>
  <c r="G134" i="11"/>
  <c r="F134" i="11"/>
  <c r="E134" i="11"/>
  <c r="D134" i="11"/>
  <c r="H129" i="11"/>
  <c r="G129" i="11"/>
  <c r="H124" i="11"/>
  <c r="G124" i="11"/>
  <c r="E124" i="11"/>
  <c r="D124" i="11"/>
  <c r="H119" i="11"/>
  <c r="G119" i="11"/>
  <c r="H114" i="11"/>
  <c r="G114" i="11"/>
  <c r="F114" i="11"/>
  <c r="E114" i="11"/>
  <c r="D114" i="11"/>
  <c r="H109" i="11"/>
  <c r="G109" i="11"/>
  <c r="F109" i="11"/>
  <c r="E109" i="11"/>
  <c r="D109" i="11"/>
  <c r="D104" i="11"/>
  <c r="H99" i="11"/>
  <c r="G99" i="11"/>
  <c r="F99" i="11"/>
  <c r="E99" i="11"/>
  <c r="H94" i="11"/>
  <c r="G94" i="11"/>
  <c r="E94" i="11"/>
  <c r="D94" i="11"/>
  <c r="H89" i="11"/>
  <c r="G89" i="11"/>
  <c r="F89" i="11"/>
  <c r="E89" i="11"/>
  <c r="G84" i="11"/>
  <c r="F84" i="11"/>
  <c r="E84" i="11"/>
  <c r="D84" i="11"/>
  <c r="G79" i="11"/>
  <c r="F79" i="11"/>
  <c r="E79" i="11"/>
  <c r="D79" i="11"/>
  <c r="AC183" i="11" l="1"/>
  <c r="AC184" i="11"/>
  <c r="AC185" i="11"/>
  <c r="AC186" i="11"/>
  <c r="AC187" i="11"/>
  <c r="A150"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uthor>
  </authors>
  <commentList>
    <comment ref="E17" authorId="0" shapeId="0" xr:uid="{E1FC60B8-DF0E-44EF-9BF6-6E42C9132E21}">
      <text>
        <r>
          <rPr>
            <sz val="9"/>
            <color indexed="81"/>
            <rFont val="Meiryo UI"/>
            <family val="3"/>
            <charset val="128"/>
          </rPr>
          <t>正式名称で記載。（例．○○市教育委員会）</t>
        </r>
      </text>
    </comment>
    <comment ref="E23" authorId="0" shapeId="0" xr:uid="{B8C489CC-0B0E-4E24-BD8C-C9D2ED8E53E8}">
      <text>
        <r>
          <rPr>
            <sz val="9"/>
            <color indexed="81"/>
            <rFont val="Meiryo UI"/>
            <family val="3"/>
            <charset val="128"/>
          </rPr>
          <t>学校名は、正式名称で入力してください。（例．○○市立○○小学校）</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<sst xmlns="http://schemas.openxmlformats.org/spreadsheetml/2006/main" count="627" uniqueCount="402">
  <si>
    <t>【様式】</t>
    <rPh sb="1" eb="3">
      <t>ヨウシキ</t>
    </rPh>
    <phoneticPr fontId="1"/>
  </si>
  <si>
    <t>申請年月日を入力→
（例．令和○年○月○日）</t>
    <rPh sb="0" eb="2">
      <t>シンセイ</t>
    </rPh>
    <rPh sb="2" eb="5">
      <t>ネンガッピ</t>
    </rPh>
    <rPh sb="6" eb="8">
      <t>ニュウリョク</t>
    </rPh>
    <phoneticPr fontId="1"/>
  </si>
  <si>
    <t>文部科学省初等中等教育局長　殿</t>
    <rPh sb="0" eb="2">
      <t>モンブ</t>
    </rPh>
    <rPh sb="2" eb="5">
      <t>カガクショウ</t>
    </rPh>
    <rPh sb="5" eb="7">
      <t>ショトウ</t>
    </rPh>
    <rPh sb="7" eb="9">
      <t>チュウトウ</t>
    </rPh>
    <rPh sb="9" eb="11">
      <t>キョウイク</t>
    </rPh>
    <rPh sb="11" eb="12">
      <t>キョク</t>
    </rPh>
    <rPh sb="12" eb="13">
      <t>チョウ</t>
    </rPh>
    <rPh sb="14" eb="15">
      <t>ドノ</t>
    </rPh>
    <phoneticPr fontId="1"/>
  </si>
  <si>
    <t>記</t>
    <rPh sb="0" eb="1">
      <t>キ</t>
    </rPh>
    <phoneticPr fontId="1"/>
  </si>
  <si>
    <t>要件を満たしていることを確認した。</t>
    <rPh sb="0" eb="2">
      <t>ヨウケン</t>
    </rPh>
    <rPh sb="3" eb="4">
      <t>ミ</t>
    </rPh>
    <rPh sb="12" eb="14">
      <t>カクニン</t>
    </rPh>
    <phoneticPr fontId="1"/>
  </si>
  <si>
    <t>　（１）各学校との調整・合意</t>
    <rPh sb="4" eb="7">
      <t>カクガッコウ</t>
    </rPh>
    <rPh sb="9" eb="11">
      <t>チョウセイ</t>
    </rPh>
    <rPh sb="12" eb="14">
      <t>ゴウイ</t>
    </rPh>
    <phoneticPr fontId="1"/>
  </si>
  <si>
    <t>①</t>
    <phoneticPr fontId="1"/>
  </si>
  <si>
    <t>サキドリ研究校の指定を受け、特別の教育課程を実施することについて、３の各学校と調整・合意済みである。</t>
    <rPh sb="4" eb="6">
      <t>ケンキュウ</t>
    </rPh>
    <rPh sb="6" eb="7">
      <t>コウ</t>
    </rPh>
    <rPh sb="8" eb="10">
      <t>シテイ</t>
    </rPh>
    <rPh sb="11" eb="12">
      <t>ウ</t>
    </rPh>
    <rPh sb="14" eb="16">
      <t>トクベツ</t>
    </rPh>
    <rPh sb="17" eb="19">
      <t>キョウイク</t>
    </rPh>
    <rPh sb="19" eb="21">
      <t>カテイ</t>
    </rPh>
    <rPh sb="22" eb="24">
      <t>ジッシ</t>
    </rPh>
    <rPh sb="35" eb="36">
      <t>カク</t>
    </rPh>
    <rPh sb="36" eb="38">
      <t>ガッコウ</t>
    </rPh>
    <rPh sb="39" eb="41">
      <t>チョウセイ</t>
    </rPh>
    <rPh sb="42" eb="44">
      <t>ゴウイ</t>
    </rPh>
    <rPh sb="44" eb="45">
      <t>ズ</t>
    </rPh>
    <phoneticPr fontId="1"/>
  </si>
  <si>
    <t>　（２）児童生徒の教育上適切な配慮</t>
    <rPh sb="4" eb="6">
      <t>ジドウ</t>
    </rPh>
    <rPh sb="6" eb="8">
      <t>セイト</t>
    </rPh>
    <rPh sb="9" eb="11">
      <t>キョウイク</t>
    </rPh>
    <rPh sb="11" eb="12">
      <t>ジョウ</t>
    </rPh>
    <rPh sb="12" eb="14">
      <t>テキセツ</t>
    </rPh>
    <rPh sb="15" eb="17">
      <t>ハイリョ</t>
    </rPh>
    <phoneticPr fontId="1"/>
  </si>
  <si>
    <t>②</t>
    <phoneticPr fontId="1"/>
  </si>
  <si>
    <t>③</t>
    <phoneticPr fontId="1"/>
  </si>
  <si>
    <t>④</t>
    <phoneticPr fontId="1"/>
  </si>
  <si>
    <t>⑤</t>
    <phoneticPr fontId="1"/>
  </si>
  <si>
    <t>⑥</t>
    <phoneticPr fontId="1"/>
  </si>
  <si>
    <t>　（３）実施要項記載事項の確認</t>
    <rPh sb="4" eb="6">
      <t>ジッシ</t>
    </rPh>
    <rPh sb="6" eb="8">
      <t>ヨウコウ</t>
    </rPh>
    <rPh sb="8" eb="10">
      <t>キサイ</t>
    </rPh>
    <rPh sb="10" eb="12">
      <t>ジコウ</t>
    </rPh>
    <rPh sb="13" eb="15">
      <t>カクニン</t>
    </rPh>
    <phoneticPr fontId="1"/>
  </si>
  <si>
    <t>⑦</t>
    <phoneticPr fontId="1"/>
  </si>
  <si>
    <t>３の各学校は、管理機関や都道府県教育委員会と連携しつつ、編成する教育課程の趣旨及び内容について、地域や保護者への説明を行うなど適宜の方法により適切に説明責任を果たすとともに、研究開発の成果が他校における研究に資するよう、地域や学校の実態に応じて、積極的な情報提供を行う予定である。</t>
    <rPh sb="2" eb="5">
      <t>カクガッコウ</t>
    </rPh>
    <rPh sb="7" eb="9">
      <t>カンリ</t>
    </rPh>
    <rPh sb="9" eb="11">
      <t>キカン</t>
    </rPh>
    <rPh sb="12" eb="16">
      <t>トドウフケン</t>
    </rPh>
    <rPh sb="16" eb="18">
      <t>キョウイク</t>
    </rPh>
    <rPh sb="18" eb="21">
      <t>イインカイ</t>
    </rPh>
    <rPh sb="22" eb="24">
      <t>レンケイ</t>
    </rPh>
    <rPh sb="28" eb="30">
      <t>ヘンセイ</t>
    </rPh>
    <rPh sb="32" eb="34">
      <t>キョウイク</t>
    </rPh>
    <rPh sb="34" eb="36">
      <t>カテイ</t>
    </rPh>
    <rPh sb="37" eb="39">
      <t>シュシ</t>
    </rPh>
    <rPh sb="39" eb="40">
      <t>オヨ</t>
    </rPh>
    <rPh sb="41" eb="43">
      <t>ナイヨウ</t>
    </rPh>
    <rPh sb="48" eb="50">
      <t>チイキ</t>
    </rPh>
    <rPh sb="51" eb="54">
      <t>ホゴシャ</t>
    </rPh>
    <rPh sb="56" eb="58">
      <t>セツメイ</t>
    </rPh>
    <rPh sb="59" eb="60">
      <t>オコナ</t>
    </rPh>
    <rPh sb="63" eb="65">
      <t>テキギ</t>
    </rPh>
    <rPh sb="66" eb="68">
      <t>ホウホウ</t>
    </rPh>
    <rPh sb="71" eb="73">
      <t>テキセツ</t>
    </rPh>
    <rPh sb="74" eb="76">
      <t>セツメイ</t>
    </rPh>
    <rPh sb="76" eb="78">
      <t>セキニン</t>
    </rPh>
    <rPh sb="79" eb="80">
      <t>ハ</t>
    </rPh>
    <rPh sb="110" eb="112">
      <t>チイキ</t>
    </rPh>
    <rPh sb="113" eb="115">
      <t>ガッコウ</t>
    </rPh>
    <rPh sb="116" eb="118">
      <t>ジッタイ</t>
    </rPh>
    <rPh sb="119" eb="120">
      <t>オウ</t>
    </rPh>
    <rPh sb="134" eb="136">
      <t>ヨテイ</t>
    </rPh>
    <phoneticPr fontId="1"/>
  </si>
  <si>
    <t>どのように指導助言を通じた伴走支援を行う予定であるか、記入をしてください。（必要に応じて行の高さを調整してください。）</t>
    <rPh sb="5" eb="7">
      <t>シドウ</t>
    </rPh>
    <rPh sb="7" eb="9">
      <t>ジョゲン</t>
    </rPh>
    <rPh sb="10" eb="11">
      <t>ツウ</t>
    </rPh>
    <rPh sb="13" eb="15">
      <t>バンソウ</t>
    </rPh>
    <rPh sb="15" eb="17">
      <t>シエン</t>
    </rPh>
    <rPh sb="18" eb="19">
      <t>オコナ</t>
    </rPh>
    <rPh sb="20" eb="22">
      <t>ヨテイ</t>
    </rPh>
    <rPh sb="27" eb="29">
      <t>キニュウ</t>
    </rPh>
    <rPh sb="38" eb="40">
      <t>ヒツヨウ</t>
    </rPh>
    <rPh sb="41" eb="42">
      <t>オウ</t>
    </rPh>
    <rPh sb="44" eb="45">
      <t>ギョウ</t>
    </rPh>
    <rPh sb="46" eb="47">
      <t>タカ</t>
    </rPh>
    <rPh sb="49" eb="51">
      <t>チョウセイ</t>
    </rPh>
    <phoneticPr fontId="1"/>
  </si>
  <si>
    <t>【担当者】</t>
    <rPh sb="1" eb="4">
      <t>タントウシャ</t>
    </rPh>
    <phoneticPr fontId="2"/>
  </si>
  <si>
    <t>都道府県・指定都市名</t>
    <rPh sb="0" eb="4">
      <t>トドウフケン</t>
    </rPh>
    <rPh sb="5" eb="9">
      <t>シテイトシ</t>
    </rPh>
    <rPh sb="9" eb="10">
      <t>メイ</t>
    </rPh>
    <phoneticPr fontId="1"/>
  </si>
  <si>
    <t>令和８年度 教育課程柔軟化サキドリ研究校事業 指定申請書　※管理機関記入</t>
    <rPh sb="0" eb="2">
      <t>レイワ</t>
    </rPh>
    <rPh sb="3" eb="5">
      <t>ネンド</t>
    </rPh>
    <rPh sb="6" eb="8">
      <t>キョウイク</t>
    </rPh>
    <rPh sb="8" eb="10">
      <t>カテイ</t>
    </rPh>
    <rPh sb="10" eb="13">
      <t>ジュウナンカ</t>
    </rPh>
    <rPh sb="23" eb="25">
      <t>シテイ</t>
    </rPh>
    <rPh sb="25" eb="28">
      <t>シンセイショ</t>
    </rPh>
    <rPh sb="30" eb="32">
      <t>カンリ</t>
    </rPh>
    <rPh sb="32" eb="34">
      <t>キカン</t>
    </rPh>
    <rPh sb="34" eb="36">
      <t>キニュウ</t>
    </rPh>
    <phoneticPr fontId="2"/>
  </si>
  <si>
    <t>管理機関名及び代表者の役職を入力→
（例．○○市教育委員会教育長）</t>
    <rPh sb="0" eb="2">
      <t>カンリ</t>
    </rPh>
    <rPh sb="2" eb="4">
      <t>キカン</t>
    </rPh>
    <rPh sb="4" eb="5">
      <t>メイ</t>
    </rPh>
    <rPh sb="5" eb="6">
      <t>オヨ</t>
    </rPh>
    <rPh sb="7" eb="10">
      <t>ダイヒョウシャ</t>
    </rPh>
    <rPh sb="11" eb="13">
      <t>ヤクショク</t>
    </rPh>
    <rPh sb="14" eb="16">
      <t>ニュウリョク</t>
    </rPh>
    <rPh sb="19" eb="20">
      <t>レイ</t>
    </rPh>
    <rPh sb="23" eb="24">
      <t>シ</t>
    </rPh>
    <rPh sb="24" eb="26">
      <t>キョウイク</t>
    </rPh>
    <rPh sb="26" eb="29">
      <t>イインカイ</t>
    </rPh>
    <rPh sb="29" eb="31">
      <t>キョウイク</t>
    </rPh>
    <rPh sb="31" eb="32">
      <t>チョウ</t>
    </rPh>
    <phoneticPr fontId="1"/>
  </si>
  <si>
    <t>管理機関の代表者の氏名を入力→
（例．○○　○○）</t>
    <rPh sb="0" eb="2">
      <t>カンリ</t>
    </rPh>
    <rPh sb="2" eb="4">
      <t>キカン</t>
    </rPh>
    <rPh sb="5" eb="8">
      <t>ダイヒョウシャ</t>
    </rPh>
    <rPh sb="9" eb="11">
      <t>シメイ</t>
    </rPh>
    <rPh sb="12" eb="14">
      <t>ニュウリョク</t>
    </rPh>
    <rPh sb="17" eb="18">
      <t>レイ</t>
    </rPh>
    <phoneticPr fontId="1"/>
  </si>
  <si>
    <t>下記のとおり、教育課程柔軟化サキドリ研究校の指定を希望するので、本申請書により申請します。</t>
    <rPh sb="7" eb="9">
      <t>キョウイク</t>
    </rPh>
    <rPh sb="9" eb="11">
      <t>カテイ</t>
    </rPh>
    <rPh sb="11" eb="14">
      <t>ジュウナンカ</t>
    </rPh>
    <rPh sb="18" eb="20">
      <t>ケンキュウ</t>
    </rPh>
    <rPh sb="20" eb="21">
      <t>コウ</t>
    </rPh>
    <rPh sb="22" eb="24">
      <t>シテイ</t>
    </rPh>
    <rPh sb="25" eb="27">
      <t>キボウ</t>
    </rPh>
    <phoneticPr fontId="1"/>
  </si>
  <si>
    <t>１　サキドリ研究校の指定を希望する学校の管理機関名等を入力してください。</t>
    <rPh sb="6" eb="8">
      <t>ケンキュウ</t>
    </rPh>
    <rPh sb="8" eb="9">
      <t>コウ</t>
    </rPh>
    <rPh sb="10" eb="12">
      <t>シテイ</t>
    </rPh>
    <rPh sb="13" eb="15">
      <t>キボウ</t>
    </rPh>
    <rPh sb="17" eb="19">
      <t>ガッコウ</t>
    </rPh>
    <rPh sb="20" eb="22">
      <t>カンリ</t>
    </rPh>
    <rPh sb="22" eb="24">
      <t>キカン</t>
    </rPh>
    <rPh sb="24" eb="25">
      <t>メイ</t>
    </rPh>
    <rPh sb="25" eb="26">
      <t>トウ</t>
    </rPh>
    <rPh sb="27" eb="29">
      <t>ニュウリョク</t>
    </rPh>
    <phoneticPr fontId="2"/>
  </si>
  <si>
    <t>(ふりがな)</t>
    <phoneticPr fontId="1"/>
  </si>
  <si>
    <t>管理機関名</t>
    <rPh sb="0" eb="2">
      <t>カンリ</t>
    </rPh>
    <rPh sb="2" eb="4">
      <t>キカン</t>
    </rPh>
    <rPh sb="4" eb="5">
      <t>メイ</t>
    </rPh>
    <phoneticPr fontId="1"/>
  </si>
  <si>
    <t>２　サキドリ研究校の指定を希望する学校名を入力してください。複数校の申請を行う場合は「別紙３申請学校一覧のとおり」と記入してください。</t>
    <rPh sb="6" eb="8">
      <t>ケンキュウ</t>
    </rPh>
    <rPh sb="8" eb="9">
      <t>コウ</t>
    </rPh>
    <rPh sb="10" eb="12">
      <t>シテイ</t>
    </rPh>
    <rPh sb="13" eb="15">
      <t>キボウ</t>
    </rPh>
    <rPh sb="17" eb="20">
      <t>ガッコウメイ</t>
    </rPh>
    <rPh sb="21" eb="23">
      <t>ニュウリョク</t>
    </rPh>
    <rPh sb="30" eb="32">
      <t>フクスウ</t>
    </rPh>
    <rPh sb="32" eb="33">
      <t>コウ</t>
    </rPh>
    <rPh sb="34" eb="36">
      <t>シンセイ</t>
    </rPh>
    <rPh sb="37" eb="38">
      <t>オコナ</t>
    </rPh>
    <rPh sb="39" eb="41">
      <t>バアイ</t>
    </rPh>
    <rPh sb="43" eb="45">
      <t>ベッシ</t>
    </rPh>
    <rPh sb="46" eb="48">
      <t>シンセイ</t>
    </rPh>
    <rPh sb="48" eb="50">
      <t>ガッコウ</t>
    </rPh>
    <rPh sb="50" eb="52">
      <t>イチラン</t>
    </rPh>
    <rPh sb="58" eb="60">
      <t>キニュウ</t>
    </rPh>
    <phoneticPr fontId="1"/>
  </si>
  <si>
    <t>(ふりがな)</t>
  </si>
  <si>
    <t>、</t>
    <phoneticPr fontId="1"/>
  </si>
  <si>
    <t xml:space="preserve">
学校名
</t>
    <rPh sb="1" eb="4">
      <t>ガッコウメイ</t>
    </rPh>
    <phoneticPr fontId="1"/>
  </si>
  <si>
    <t>３　サキドリ研究校の指定を希望する学校の一覧及び当該学校の教育課程表を別紙１～３に入力してください。</t>
    <rPh sb="6" eb="8">
      <t>ケンキュウ</t>
    </rPh>
    <rPh sb="8" eb="9">
      <t>コウ</t>
    </rPh>
    <rPh sb="10" eb="12">
      <t>シテイ</t>
    </rPh>
    <rPh sb="13" eb="15">
      <t>キボウ</t>
    </rPh>
    <rPh sb="17" eb="19">
      <t>ガッコウ</t>
    </rPh>
    <rPh sb="22" eb="23">
      <t>オヨ</t>
    </rPh>
    <rPh sb="24" eb="26">
      <t>トウガイ</t>
    </rPh>
    <rPh sb="26" eb="28">
      <t>ガッコウ</t>
    </rPh>
    <rPh sb="29" eb="31">
      <t>キョウイク</t>
    </rPh>
    <rPh sb="31" eb="33">
      <t>カテイ</t>
    </rPh>
    <rPh sb="33" eb="34">
      <t>ヒョウ</t>
    </rPh>
    <rPh sb="35" eb="37">
      <t>ベッシ</t>
    </rPh>
    <rPh sb="41" eb="43">
      <t>ニュウリョク</t>
    </rPh>
    <phoneticPr fontId="1"/>
  </si>
  <si>
    <t>５　サキドリ研究校における研究開発の実績の報告及び活用に関する以下の各項目について、それぞれ確認し、チェックを付してください。</t>
    <rPh sb="6" eb="8">
      <t>ケンキュウ</t>
    </rPh>
    <rPh sb="8" eb="9">
      <t>コウ</t>
    </rPh>
    <rPh sb="13" eb="15">
      <t>ケンキュウ</t>
    </rPh>
    <rPh sb="15" eb="17">
      <t>カイハツ</t>
    </rPh>
    <rPh sb="18" eb="20">
      <t>ジッセキ</t>
    </rPh>
    <rPh sb="21" eb="23">
      <t>ホウコク</t>
    </rPh>
    <rPh sb="23" eb="24">
      <t>オヨ</t>
    </rPh>
    <rPh sb="25" eb="27">
      <t>カツヨウ</t>
    </rPh>
    <phoneticPr fontId="1"/>
  </si>
  <si>
    <t>６　管理機関として指導助言を通じた伴走支援や域内の学校への知見の共有の方法について、以下の各項目について記入・チェックを付してください。</t>
    <rPh sb="2" eb="4">
      <t>カンリ</t>
    </rPh>
    <rPh sb="4" eb="6">
      <t>キカン</t>
    </rPh>
    <rPh sb="9" eb="11">
      <t>シドウ</t>
    </rPh>
    <rPh sb="11" eb="13">
      <t>ジョゲン</t>
    </rPh>
    <rPh sb="14" eb="15">
      <t>ツウ</t>
    </rPh>
    <rPh sb="17" eb="19">
      <t>バンソウ</t>
    </rPh>
    <rPh sb="19" eb="21">
      <t>シエン</t>
    </rPh>
    <rPh sb="22" eb="24">
      <t>イキナイ</t>
    </rPh>
    <rPh sb="25" eb="27">
      <t>ガッコウ</t>
    </rPh>
    <rPh sb="29" eb="31">
      <t>チケン</t>
    </rPh>
    <rPh sb="32" eb="34">
      <t>キョウユウ</t>
    </rPh>
    <rPh sb="35" eb="37">
      <t>ホウホウ</t>
    </rPh>
    <rPh sb="42" eb="44">
      <t>イカ</t>
    </rPh>
    <rPh sb="45" eb="48">
      <t>カクコウモク</t>
    </rPh>
    <rPh sb="52" eb="54">
      <t>キニュウ</t>
    </rPh>
    <rPh sb="60" eb="61">
      <t>フ</t>
    </rPh>
    <phoneticPr fontId="1"/>
  </si>
  <si>
    <t>指導助言を行うための管理機関における体制や指導主事の担当者は明確になっていますか。</t>
    <rPh sb="0" eb="2">
      <t>シドウ</t>
    </rPh>
    <rPh sb="2" eb="4">
      <t>ジョゲン</t>
    </rPh>
    <rPh sb="5" eb="6">
      <t>オコナ</t>
    </rPh>
    <rPh sb="10" eb="12">
      <t>カンリ</t>
    </rPh>
    <rPh sb="12" eb="14">
      <t>キカン</t>
    </rPh>
    <rPh sb="18" eb="20">
      <t>タイセイ</t>
    </rPh>
    <rPh sb="21" eb="23">
      <t>シドウ</t>
    </rPh>
    <rPh sb="23" eb="25">
      <t>シュジ</t>
    </rPh>
    <rPh sb="26" eb="29">
      <t>タントウシャ</t>
    </rPh>
    <rPh sb="30" eb="32">
      <t>メイカク</t>
    </rPh>
    <phoneticPr fontId="1"/>
  </si>
  <si>
    <t>１　管理機関</t>
    <rPh sb="2" eb="4">
      <t>カンリ</t>
    </rPh>
    <rPh sb="4" eb="6">
      <t>キカン</t>
    </rPh>
    <phoneticPr fontId="2"/>
  </si>
  <si>
    <t>(ふりがな)
担当者氏名</t>
    <rPh sb="7" eb="10">
      <t>タントウシャ</t>
    </rPh>
    <rPh sb="10" eb="12">
      <t>シメイ</t>
    </rPh>
    <phoneticPr fontId="1"/>
  </si>
  <si>
    <t>所属・職名</t>
    <rPh sb="0" eb="2">
      <t>ショゾク</t>
    </rPh>
    <rPh sb="3" eb="5">
      <t>ショクメイ</t>
    </rPh>
    <phoneticPr fontId="1"/>
  </si>
  <si>
    <t>電話番号</t>
    <rPh sb="0" eb="2">
      <t>デンワ</t>
    </rPh>
    <rPh sb="2" eb="4">
      <t>バンゴウ</t>
    </rPh>
    <phoneticPr fontId="1"/>
  </si>
  <si>
    <t>メールアドレス</t>
    <phoneticPr fontId="1"/>
  </si>
  <si>
    <t>２　都道府県・指定都市名（※指定都市教育委員会については、上記の「１　管理機関」と同じ内容を記載。）</t>
    <rPh sb="14" eb="18">
      <t>シテイトシ</t>
    </rPh>
    <rPh sb="18" eb="23">
      <t>キョウイクイインカイ</t>
    </rPh>
    <rPh sb="29" eb="31">
      <t>ジョウキ</t>
    </rPh>
    <rPh sb="35" eb="39">
      <t>カンリキカン</t>
    </rPh>
    <rPh sb="41" eb="42">
      <t>オナ</t>
    </rPh>
    <rPh sb="43" eb="45">
      <t>ナイヨウ</t>
    </rPh>
    <rPh sb="46" eb="48">
      <t>キサイ</t>
    </rPh>
    <phoneticPr fontId="1"/>
  </si>
  <si>
    <t>【様式】別紙１　学校の取組内容（小学校及び義務教育学校前期課程）※学校ごとに作成</t>
    <rPh sb="4" eb="6">
      <t>ベッシ</t>
    </rPh>
    <rPh sb="8" eb="10">
      <t>ガッコウ</t>
    </rPh>
    <rPh sb="11" eb="13">
      <t>トリクミ</t>
    </rPh>
    <rPh sb="13" eb="15">
      <t>ナイヨウ</t>
    </rPh>
    <rPh sb="16" eb="19">
      <t>ショウガッコウ</t>
    </rPh>
    <rPh sb="19" eb="20">
      <t>オヨ</t>
    </rPh>
    <rPh sb="21" eb="31">
      <t>ギムキョウイクガッコウゼンキカテイ</t>
    </rPh>
    <rPh sb="33" eb="35">
      <t>ガッコウ</t>
    </rPh>
    <rPh sb="38" eb="40">
      <t>サクセイ</t>
    </rPh>
    <phoneticPr fontId="1"/>
  </si>
  <si>
    <t>学校名</t>
    <rPh sb="0" eb="3">
      <t>ガッコウメイ</t>
    </rPh>
    <phoneticPr fontId="1"/>
  </si>
  <si>
    <t>　　調整授業時数の活用方法について、その目的や内容などについて記載してください。</t>
    <rPh sb="2" eb="4">
      <t>チョウセイ</t>
    </rPh>
    <rPh sb="4" eb="6">
      <t>ジュギョウ</t>
    </rPh>
    <rPh sb="6" eb="8">
      <t>ジスウ</t>
    </rPh>
    <rPh sb="9" eb="11">
      <t>カツヨウ</t>
    </rPh>
    <rPh sb="11" eb="13">
      <t>ホウホウ</t>
    </rPh>
    <rPh sb="20" eb="22">
      <t>モクテキ</t>
    </rPh>
    <rPh sb="23" eb="25">
      <t>ナイヨウ</t>
    </rPh>
    <rPh sb="31" eb="33">
      <t>キサイ</t>
    </rPh>
    <phoneticPr fontId="1"/>
  </si>
  <si>
    <t>①既存教科への上乗せ</t>
    <phoneticPr fontId="1"/>
  </si>
  <si>
    <t>学年</t>
    <rPh sb="0" eb="2">
      <t>ガクネン</t>
    </rPh>
    <phoneticPr fontId="1"/>
  </si>
  <si>
    <t>第1学年</t>
    <rPh sb="0" eb="1">
      <t>ダイ</t>
    </rPh>
    <rPh sb="2" eb="4">
      <t>ガクネン</t>
    </rPh>
    <phoneticPr fontId="1"/>
  </si>
  <si>
    <t>第2学年</t>
    <rPh sb="0" eb="1">
      <t>ダイ</t>
    </rPh>
    <rPh sb="2" eb="4">
      <t>ガクネン</t>
    </rPh>
    <phoneticPr fontId="1"/>
  </si>
  <si>
    <t>第3学年</t>
    <rPh sb="0" eb="1">
      <t>ダイ</t>
    </rPh>
    <rPh sb="2" eb="4">
      <t>ガクネン</t>
    </rPh>
    <phoneticPr fontId="1"/>
  </si>
  <si>
    <t>第4学年</t>
    <rPh sb="0" eb="1">
      <t>ダイ</t>
    </rPh>
    <rPh sb="2" eb="4">
      <t>ガクネン</t>
    </rPh>
    <phoneticPr fontId="1"/>
  </si>
  <si>
    <t>第5学年</t>
    <rPh sb="0" eb="1">
      <t>ダイ</t>
    </rPh>
    <rPh sb="2" eb="4">
      <t>ガクネン</t>
    </rPh>
    <phoneticPr fontId="1"/>
  </si>
  <si>
    <t>第6学年</t>
    <rPh sb="0" eb="1">
      <t>ダイ</t>
    </rPh>
    <rPh sb="2" eb="4">
      <t>ガクネン</t>
    </rPh>
    <phoneticPr fontId="1"/>
  </si>
  <si>
    <t>合計</t>
    <rPh sb="0" eb="2">
      <t>ゴウケイ</t>
    </rPh>
    <phoneticPr fontId="1"/>
  </si>
  <si>
    <t>国語</t>
    <rPh sb="0" eb="2">
      <t>コクゴ</t>
    </rPh>
    <phoneticPr fontId="1"/>
  </si>
  <si>
    <t>社会</t>
    <rPh sb="0" eb="2">
      <t>シャカイ</t>
    </rPh>
    <phoneticPr fontId="1"/>
  </si>
  <si>
    <t>算数</t>
    <rPh sb="0" eb="2">
      <t>サンスウ</t>
    </rPh>
    <phoneticPr fontId="1"/>
  </si>
  <si>
    <t>理科</t>
    <rPh sb="0" eb="2">
      <t>リカ</t>
    </rPh>
    <phoneticPr fontId="1"/>
  </si>
  <si>
    <t>生活</t>
    <rPh sb="0" eb="2">
      <t>セイカツ</t>
    </rPh>
    <phoneticPr fontId="1"/>
  </si>
  <si>
    <t>音楽</t>
    <rPh sb="0" eb="2">
      <t>オンガク</t>
    </rPh>
    <phoneticPr fontId="1"/>
  </si>
  <si>
    <t>図画工作</t>
    <rPh sb="0" eb="2">
      <t>ズガ</t>
    </rPh>
    <rPh sb="2" eb="4">
      <t>コウサク</t>
    </rPh>
    <phoneticPr fontId="1"/>
  </si>
  <si>
    <t>家庭</t>
    <rPh sb="0" eb="2">
      <t>カテイ</t>
    </rPh>
    <phoneticPr fontId="1"/>
  </si>
  <si>
    <t>体育</t>
    <rPh sb="0" eb="2">
      <t>タイイク</t>
    </rPh>
    <phoneticPr fontId="1"/>
  </si>
  <si>
    <t>外国語</t>
    <rPh sb="0" eb="3">
      <t>ガイコクゴ</t>
    </rPh>
    <phoneticPr fontId="1"/>
  </si>
  <si>
    <t>学年（中学校及び中等教育学校）</t>
    <rPh sb="0" eb="2">
      <t>ガクネン</t>
    </rPh>
    <rPh sb="3" eb="6">
      <t>チュウガッコウ</t>
    </rPh>
    <rPh sb="6" eb="7">
      <t>オヨ</t>
    </rPh>
    <rPh sb="8" eb="10">
      <t>チュウトウ</t>
    </rPh>
    <rPh sb="10" eb="12">
      <t>キョウイク</t>
    </rPh>
    <rPh sb="12" eb="14">
      <t>ガッコウ</t>
    </rPh>
    <phoneticPr fontId="1"/>
  </si>
  <si>
    <t>学年（義務教育学校）</t>
    <rPh sb="0" eb="2">
      <t>ガクネン</t>
    </rPh>
    <rPh sb="3" eb="5">
      <t>ギム</t>
    </rPh>
    <rPh sb="5" eb="7">
      <t>キョウイク</t>
    </rPh>
    <rPh sb="7" eb="9">
      <t>ガッコウ</t>
    </rPh>
    <phoneticPr fontId="1"/>
  </si>
  <si>
    <t>第7学年</t>
    <rPh sb="0" eb="1">
      <t>ダイ</t>
    </rPh>
    <rPh sb="2" eb="4">
      <t>ガクネン</t>
    </rPh>
    <phoneticPr fontId="1"/>
  </si>
  <si>
    <t>第8学年</t>
    <rPh sb="0" eb="1">
      <t>ダイ</t>
    </rPh>
    <rPh sb="2" eb="4">
      <t>ガクネン</t>
    </rPh>
    <phoneticPr fontId="1"/>
  </si>
  <si>
    <t>第9学年</t>
    <rPh sb="0" eb="1">
      <t>ダイ</t>
    </rPh>
    <rPh sb="2" eb="4">
      <t>ガクネン</t>
    </rPh>
    <phoneticPr fontId="1"/>
  </si>
  <si>
    <t>数学</t>
    <rPh sb="0" eb="2">
      <t>スウガク</t>
    </rPh>
    <phoneticPr fontId="1"/>
  </si>
  <si>
    <t>美術</t>
    <rPh sb="0" eb="2">
      <t>ビジュツ</t>
    </rPh>
    <phoneticPr fontId="1"/>
  </si>
  <si>
    <t>保健体育</t>
    <rPh sb="0" eb="2">
      <t>ホケン</t>
    </rPh>
    <rPh sb="2" eb="4">
      <t>タイイク</t>
    </rPh>
    <phoneticPr fontId="1"/>
  </si>
  <si>
    <t>技術・家庭</t>
    <rPh sb="0" eb="2">
      <t>ギジュツ</t>
    </rPh>
    <rPh sb="3" eb="5">
      <t>カテイ</t>
    </rPh>
    <phoneticPr fontId="1"/>
  </si>
  <si>
    <t>都道府県</t>
    <rPh sb="0" eb="4">
      <t>トドウフケン</t>
    </rPh>
    <phoneticPr fontId="2"/>
  </si>
  <si>
    <t>管理機関</t>
    <rPh sb="0" eb="2">
      <t>カンリ</t>
    </rPh>
    <rPh sb="2" eb="4">
      <t>キカン</t>
    </rPh>
    <phoneticPr fontId="2"/>
  </si>
  <si>
    <t>学校名</t>
    <rPh sb="0" eb="3">
      <t>ガッコウメイ</t>
    </rPh>
    <phoneticPr fontId="2"/>
  </si>
  <si>
    <t>ふりがな</t>
    <phoneticPr fontId="2"/>
  </si>
  <si>
    <t>学校種</t>
    <rPh sb="0" eb="2">
      <t>ガッコウ</t>
    </rPh>
    <rPh sb="2" eb="3">
      <t>シュ</t>
    </rPh>
    <phoneticPr fontId="2"/>
  </si>
  <si>
    <t>調整授業時数の活用方法</t>
    <rPh sb="0" eb="2">
      <t>チョウセイ</t>
    </rPh>
    <rPh sb="2" eb="4">
      <t>ジュギョウ</t>
    </rPh>
    <rPh sb="4" eb="6">
      <t>ジスウ</t>
    </rPh>
    <rPh sb="7" eb="9">
      <t>カツヨウ</t>
    </rPh>
    <rPh sb="9" eb="11">
      <t>ホウホウ</t>
    </rPh>
    <phoneticPr fontId="1"/>
  </si>
  <si>
    <t>教育課程特例校制度を活用した特例</t>
    <rPh sb="0" eb="2">
      <t>キョウイク</t>
    </rPh>
    <rPh sb="2" eb="4">
      <t>カテイ</t>
    </rPh>
    <rPh sb="4" eb="6">
      <t>トクレイ</t>
    </rPh>
    <rPh sb="6" eb="7">
      <t>コウ</t>
    </rPh>
    <rPh sb="7" eb="9">
      <t>セイド</t>
    </rPh>
    <rPh sb="10" eb="12">
      <t>カツヨウ</t>
    </rPh>
    <rPh sb="14" eb="16">
      <t>トクレイ</t>
    </rPh>
    <phoneticPr fontId="1"/>
  </si>
  <si>
    <t>②</t>
    <phoneticPr fontId="2"/>
  </si>
  <si>
    <t>③裁量的な時間</t>
    <phoneticPr fontId="1"/>
  </si>
  <si>
    <t>管理機関</t>
    <rPh sb="0" eb="4">
      <t>カンリキカン</t>
    </rPh>
    <phoneticPr fontId="1"/>
  </si>
  <si>
    <t>国</t>
    <rPh sb="0" eb="1">
      <t>クニ</t>
    </rPh>
    <phoneticPr fontId="1"/>
  </si>
  <si>
    <t>社</t>
    <phoneticPr fontId="1"/>
  </si>
  <si>
    <t>算</t>
    <rPh sb="0" eb="1">
      <t>サン</t>
    </rPh>
    <phoneticPr fontId="2"/>
  </si>
  <si>
    <t>数</t>
    <rPh sb="0" eb="1">
      <t>スウ</t>
    </rPh>
    <phoneticPr fontId="2"/>
  </si>
  <si>
    <t>理</t>
    <rPh sb="0" eb="1">
      <t>リ</t>
    </rPh>
    <phoneticPr fontId="2"/>
  </si>
  <si>
    <t>生</t>
    <rPh sb="0" eb="1">
      <t>ナマ</t>
    </rPh>
    <phoneticPr fontId="2"/>
  </si>
  <si>
    <t>音</t>
    <rPh sb="0" eb="1">
      <t>オン</t>
    </rPh>
    <phoneticPr fontId="2"/>
  </si>
  <si>
    <t>図</t>
    <rPh sb="0" eb="1">
      <t>ズ</t>
    </rPh>
    <phoneticPr fontId="2"/>
  </si>
  <si>
    <t>家</t>
    <rPh sb="0" eb="1">
      <t>イエ</t>
    </rPh>
    <phoneticPr fontId="2"/>
  </si>
  <si>
    <t>美</t>
    <rPh sb="0" eb="1">
      <t>ビ</t>
    </rPh>
    <phoneticPr fontId="1"/>
  </si>
  <si>
    <t>技・家</t>
    <rPh sb="0" eb="1">
      <t>ワザ</t>
    </rPh>
    <rPh sb="2" eb="3">
      <t>イエ</t>
    </rPh>
    <phoneticPr fontId="1"/>
  </si>
  <si>
    <t>体</t>
    <rPh sb="0" eb="1">
      <t>カラダ</t>
    </rPh>
    <phoneticPr fontId="2"/>
  </si>
  <si>
    <t>保体</t>
    <rPh sb="0" eb="2">
      <t>ホタイ</t>
    </rPh>
    <phoneticPr fontId="2"/>
  </si>
  <si>
    <t>外</t>
    <rPh sb="0" eb="1">
      <t>ガイ</t>
    </rPh>
    <phoneticPr fontId="2"/>
  </si>
  <si>
    <t>総</t>
    <phoneticPr fontId="1"/>
  </si>
  <si>
    <t>都道府県・指定都市</t>
    <rPh sb="0" eb="4">
      <t>トドウフケン</t>
    </rPh>
    <rPh sb="5" eb="9">
      <t>シテイトシ</t>
    </rPh>
    <phoneticPr fontId="1"/>
  </si>
  <si>
    <t>01北海道</t>
  </si>
  <si>
    <t>02青森県</t>
  </si>
  <si>
    <t>03岩手県</t>
  </si>
  <si>
    <t>04宮城県</t>
    <phoneticPr fontId="1"/>
  </si>
  <si>
    <t>05秋田県</t>
    <phoneticPr fontId="1"/>
  </si>
  <si>
    <t>06山形県</t>
    <phoneticPr fontId="1"/>
  </si>
  <si>
    <t>07福島県</t>
    <phoneticPr fontId="1"/>
  </si>
  <si>
    <t>08茨城県</t>
    <phoneticPr fontId="1"/>
  </si>
  <si>
    <t>09栃木県</t>
    <phoneticPr fontId="1"/>
  </si>
  <si>
    <t>10群馬県</t>
  </si>
  <si>
    <t>11埼玉県</t>
  </si>
  <si>
    <t>12千葉県</t>
  </si>
  <si>
    <t>13東京都</t>
  </si>
  <si>
    <t>14神奈川県</t>
  </si>
  <si>
    <t>15新潟県</t>
  </si>
  <si>
    <t>16富山県</t>
  </si>
  <si>
    <t>17石川県</t>
  </si>
  <si>
    <t>18福井県</t>
  </si>
  <si>
    <t>19山梨県</t>
  </si>
  <si>
    <t>20長野県</t>
  </si>
  <si>
    <t>21岐阜県</t>
  </si>
  <si>
    <t>22静岡県</t>
  </si>
  <si>
    <t>23愛知県</t>
  </si>
  <si>
    <t>24三重県</t>
  </si>
  <si>
    <t>25滋賀県</t>
  </si>
  <si>
    <t>26京都府</t>
  </si>
  <si>
    <t>27大阪府</t>
  </si>
  <si>
    <t>28兵庫県</t>
  </si>
  <si>
    <t>29奈良県</t>
  </si>
  <si>
    <t>30和歌山県</t>
  </si>
  <si>
    <t>31鳥取県</t>
  </si>
  <si>
    <t>32島根県</t>
  </si>
  <si>
    <t>33岡山県</t>
  </si>
  <si>
    <t>34広島県</t>
  </si>
  <si>
    <t>35山口県</t>
  </si>
  <si>
    <t>36徳島県</t>
  </si>
  <si>
    <t>37香川県</t>
  </si>
  <si>
    <t>38愛媛県</t>
  </si>
  <si>
    <t>39高知県</t>
  </si>
  <si>
    <t>40福岡県</t>
  </si>
  <si>
    <t>41佐賀県</t>
  </si>
  <si>
    <t>42長崎県</t>
  </si>
  <si>
    <t>43熊本県</t>
  </si>
  <si>
    <t>44大分県</t>
  </si>
  <si>
    <t>45宮崎県</t>
  </si>
  <si>
    <t>46鹿児島県</t>
  </si>
  <si>
    <t>47沖縄県</t>
  </si>
  <si>
    <t>48札幌市</t>
  </si>
  <si>
    <t>49仙台市</t>
  </si>
  <si>
    <t>50さいたま市</t>
  </si>
  <si>
    <t>51千葉市</t>
  </si>
  <si>
    <t>52横浜市</t>
  </si>
  <si>
    <t>53川崎市</t>
  </si>
  <si>
    <t>54相模原市</t>
  </si>
  <si>
    <t>55新潟市</t>
  </si>
  <si>
    <t>56静岡市</t>
  </si>
  <si>
    <t>57浜松市</t>
  </si>
  <si>
    <t>58名古屋市</t>
  </si>
  <si>
    <t>59京都市</t>
  </si>
  <si>
    <t>60大阪市</t>
  </si>
  <si>
    <t>61堺市</t>
  </si>
  <si>
    <t>62神戸市</t>
  </si>
  <si>
    <t>63岡山市</t>
  </si>
  <si>
    <t>64広島市</t>
  </si>
  <si>
    <t>65北九州市</t>
  </si>
  <si>
    <t>66福岡市</t>
  </si>
  <si>
    <t>67熊本市</t>
  </si>
  <si>
    <t>５　以下①～⑦の各項目について、それぞれ要件を満たしていることを管理機関において確認し、チェックを付してください。</t>
    <rPh sb="2" eb="4">
      <t>イカ</t>
    </rPh>
    <rPh sb="8" eb="11">
      <t>カクコウモク</t>
    </rPh>
    <rPh sb="20" eb="22">
      <t>ヨウケン</t>
    </rPh>
    <rPh sb="23" eb="24">
      <t>ミ</t>
    </rPh>
    <rPh sb="32" eb="34">
      <t>カンリ</t>
    </rPh>
    <rPh sb="34" eb="36">
      <t>キカン</t>
    </rPh>
    <rPh sb="40" eb="42">
      <t>カクニン</t>
    </rPh>
    <rPh sb="49" eb="50">
      <t>フ</t>
    </rPh>
    <phoneticPr fontId="1"/>
  </si>
  <si>
    <t>４　別紙４の各項目について、それぞれ要件を満たしていることを管理機関において確認してください。</t>
    <rPh sb="2" eb="4">
      <t>ベッシ</t>
    </rPh>
    <rPh sb="6" eb="9">
      <t>カクコウモク</t>
    </rPh>
    <rPh sb="18" eb="20">
      <t>ヨウケン</t>
    </rPh>
    <rPh sb="21" eb="22">
      <t>ミ</t>
    </rPh>
    <rPh sb="30" eb="34">
      <t>カンリキカン</t>
    </rPh>
    <rPh sb="38" eb="40">
      <t>カクニン</t>
    </rPh>
    <phoneticPr fontId="1"/>
  </si>
  <si>
    <t>学年</t>
    <rPh sb="0" eb="2">
      <t>ガクネン</t>
    </rPh>
    <phoneticPr fontId="2"/>
  </si>
  <si>
    <t>単位時間の短縮
を実施</t>
    <rPh sb="0" eb="4">
      <t>タンイジカン</t>
    </rPh>
    <rPh sb="5" eb="7">
      <t>タンシュク</t>
    </rPh>
    <rPh sb="9" eb="11">
      <t>ジッシ</t>
    </rPh>
    <phoneticPr fontId="1"/>
  </si>
  <si>
    <t>1行目…変更後の授業時数</t>
    <rPh sb="1" eb="3">
      <t>ギョウメ</t>
    </rPh>
    <phoneticPr fontId="1"/>
  </si>
  <si>
    <t>学習枠</t>
    <rPh sb="0" eb="3">
      <t>ガクシュウワク</t>
    </rPh>
    <phoneticPr fontId="1"/>
  </si>
  <si>
    <t>研究・研修等枠</t>
    <rPh sb="0" eb="2">
      <t>ケンキュウ</t>
    </rPh>
    <rPh sb="3" eb="7">
      <t>ケンシュウトウワク</t>
    </rPh>
    <phoneticPr fontId="1"/>
  </si>
  <si>
    <t>裁量的な時間（学習枠、研究・研修等枠）、新設教科の時数</t>
    <rPh sb="0" eb="3">
      <t>サイリョウテキ</t>
    </rPh>
    <rPh sb="4" eb="6">
      <t>ジカン</t>
    </rPh>
    <rPh sb="7" eb="10">
      <t>ガクシュウワク</t>
    </rPh>
    <rPh sb="11" eb="13">
      <t>ケンキュウ</t>
    </rPh>
    <rPh sb="14" eb="17">
      <t>ケンシュウトウ</t>
    </rPh>
    <rPh sb="17" eb="18">
      <t>ワク</t>
    </rPh>
    <rPh sb="20" eb="22">
      <t>シンセツ</t>
    </rPh>
    <rPh sb="22" eb="24">
      <t>キョウカ</t>
    </rPh>
    <rPh sb="25" eb="27">
      <t>ジスウ</t>
    </rPh>
    <phoneticPr fontId="1"/>
  </si>
  <si>
    <t>5行目…授業時数の増減（自動入力）</t>
    <rPh sb="1" eb="3">
      <t>ギョウメ</t>
    </rPh>
    <rPh sb="12" eb="14">
      <t>ジドウ</t>
    </rPh>
    <rPh sb="14" eb="16">
      <t>ニュウリョク</t>
    </rPh>
    <phoneticPr fontId="1"/>
  </si>
  <si>
    <t>裁量的な時間（学習枠）</t>
    <rPh sb="0" eb="3">
      <t>サイリョウテキ</t>
    </rPh>
    <rPh sb="4" eb="6">
      <t>ジカン</t>
    </rPh>
    <rPh sb="7" eb="10">
      <t>ガクシュウワク</t>
    </rPh>
    <phoneticPr fontId="1"/>
  </si>
  <si>
    <t>研究・研修等枠と合わせ、最大70コマ</t>
    <rPh sb="0" eb="2">
      <t>ケンキュウ</t>
    </rPh>
    <rPh sb="3" eb="6">
      <t>ケンシュウトウ</t>
    </rPh>
    <rPh sb="6" eb="7">
      <t>ワク</t>
    </rPh>
    <rPh sb="8" eb="9">
      <t>ア</t>
    </rPh>
    <rPh sb="12" eb="14">
      <t>サイダイ</t>
    </rPh>
    <phoneticPr fontId="1"/>
  </si>
  <si>
    <t>最大35コマ</t>
    <rPh sb="0" eb="2">
      <t>サイダイ</t>
    </rPh>
    <phoneticPr fontId="1"/>
  </si>
  <si>
    <t>1行目…左欄に新設教科等の名称を入力し、活用した制度を選択</t>
    <rPh sb="1" eb="3">
      <t>ギョウメ</t>
    </rPh>
    <rPh sb="4" eb="6">
      <t>サラン</t>
    </rPh>
    <rPh sb="7" eb="9">
      <t>シンセツ</t>
    </rPh>
    <rPh sb="13" eb="15">
      <t>メイショウ</t>
    </rPh>
    <rPh sb="16" eb="18">
      <t>ニュウリョク</t>
    </rPh>
    <rPh sb="20" eb="22">
      <t>カツヨウ</t>
    </rPh>
    <rPh sb="24" eb="26">
      <t>セイド</t>
    </rPh>
    <rPh sb="27" eb="29">
      <t>センタク</t>
    </rPh>
    <phoneticPr fontId="1"/>
  </si>
  <si>
    <t>３．調整授業時数の活用方法の詳細</t>
    <rPh sb="2" eb="4">
      <t>チョウセイ</t>
    </rPh>
    <rPh sb="4" eb="6">
      <t>ジュギョウ</t>
    </rPh>
    <rPh sb="6" eb="8">
      <t>ジスウ</t>
    </rPh>
    <rPh sb="9" eb="11">
      <t>カツヨウ</t>
    </rPh>
    <rPh sb="11" eb="13">
      <t>ホウホウ</t>
    </rPh>
    <rPh sb="14" eb="16">
      <t>ショウサイ</t>
    </rPh>
    <phoneticPr fontId="1"/>
  </si>
  <si>
    <t>５．教育課程表</t>
    <phoneticPr fontId="1"/>
  </si>
  <si>
    <t>※新設の教科は、最終行に記入してください。複数ある場合は、新教科ごと各行に記入してください。</t>
    <rPh sb="1" eb="3">
      <t>シンセツ</t>
    </rPh>
    <rPh sb="4" eb="6">
      <t>キョウカ</t>
    </rPh>
    <rPh sb="8" eb="11">
      <t>サイシュウギョウ</t>
    </rPh>
    <rPh sb="12" eb="14">
      <t>キニュウ</t>
    </rPh>
    <rPh sb="21" eb="23">
      <t>フクスウ</t>
    </rPh>
    <rPh sb="25" eb="27">
      <t>バアイ</t>
    </rPh>
    <rPh sb="29" eb="32">
      <t>シンキョウカ</t>
    </rPh>
    <rPh sb="34" eb="36">
      <t>カクギョウ</t>
    </rPh>
    <rPh sb="37" eb="39">
      <t>キニュウ</t>
    </rPh>
    <phoneticPr fontId="1"/>
  </si>
  <si>
    <t>※調整授業時数の生み出し方として１単位時間の短縮を行う場合は、指定の箇所にチェックを付してください。</t>
    <rPh sb="1" eb="3">
      <t>チョウセイ</t>
    </rPh>
    <rPh sb="3" eb="5">
      <t>ジュギョウ</t>
    </rPh>
    <rPh sb="5" eb="7">
      <t>ジスウ</t>
    </rPh>
    <rPh sb="8" eb="9">
      <t>ウ</t>
    </rPh>
    <rPh sb="10" eb="11">
      <t>ダ</t>
    </rPh>
    <rPh sb="12" eb="13">
      <t>カタ</t>
    </rPh>
    <rPh sb="17" eb="19">
      <t>タンイ</t>
    </rPh>
    <rPh sb="19" eb="21">
      <t>ジカン</t>
    </rPh>
    <rPh sb="22" eb="24">
      <t>タンシュク</t>
    </rPh>
    <rPh sb="25" eb="26">
      <t>オコナ</t>
    </rPh>
    <rPh sb="27" eb="29">
      <t>バアイ</t>
    </rPh>
    <rPh sb="31" eb="33">
      <t>シテイ</t>
    </rPh>
    <rPh sb="34" eb="36">
      <t>カショ</t>
    </rPh>
    <rPh sb="42" eb="43">
      <t>フ</t>
    </rPh>
    <phoneticPr fontId="1"/>
  </si>
  <si>
    <t>　例）すべての教科について1単位時間を5分短縮（40分で授業を実施する場合）、金曜日のみ40分で授業を実施</t>
    <rPh sb="1" eb="2">
      <t>レイ</t>
    </rPh>
    <phoneticPr fontId="1"/>
  </si>
  <si>
    <t>1単位時間の短縮を実施</t>
    <rPh sb="1" eb="5">
      <t>タンイジカン</t>
    </rPh>
    <rPh sb="6" eb="8">
      <t>タンシュク</t>
    </rPh>
    <rPh sb="9" eb="11">
      <t>ジッシ</t>
    </rPh>
    <phoneticPr fontId="1"/>
  </si>
  <si>
    <t>新設教科の目標と、新設教科において育成する資質・能力、指導と評価の計画が体系的・系統的に整理されていること</t>
    <phoneticPr fontId="1"/>
  </si>
  <si>
    <t>単年度のみの実践に終わらず、教育課程の評価・改善を行いつつ複数年度にわたって継続的に実施する取組であること</t>
    <phoneticPr fontId="1"/>
  </si>
  <si>
    <t>新設教科の学習状況が指導要録（各教科の学習の記録欄等）に記録されるものであること</t>
    <phoneticPr fontId="1"/>
  </si>
  <si>
    <t>学校の設置者において、１～３の要件を満たすかや、教育課程や主たる教材等が設置者の定める基本的な学校運営の方針に沿ったものであるかを確認していること</t>
    <phoneticPr fontId="1"/>
  </si>
  <si>
    <t xml:space="preserve">学習指導要領に定める各教科等の内容に該当しない、もしくはいずれか一つの教科等に当てはめるのが困難な学習活動であること </t>
    <phoneticPr fontId="1"/>
  </si>
  <si>
    <t xml:space="preserve">各教科等の内容にも一部該当しうる学習活動を行う場合は、当該内容について各教科等の教育課程において適切に扱うこととした上で、児童生徒の興味・関心の高まり等を踏まえて学習を拡充・発展させたり、試行的な取組を行ったり、あるいは、個々の課題の大きい内容をフォローする取組を行ったり、学年区分を超えて縦割りで実施したりするなど、付加的な学習活動として行うこと </t>
    <phoneticPr fontId="1"/>
  </si>
  <si>
    <t>児童生徒の実態を踏まえ、学校教育法に定める教育の目標の実現に特に資すること</t>
    <phoneticPr fontId="1"/>
  </si>
  <si>
    <t>各学校の学校教育目標・教育課程編成に係る基本方針・年間指導 計画等に基づく組織的な取組であること</t>
    <phoneticPr fontId="1"/>
  </si>
  <si>
    <t>発達の段階に即して適切なものであること</t>
    <phoneticPr fontId="1"/>
  </si>
  <si>
    <t>児童生徒の転出入に対する配慮等の教育上必要な配慮がなされていること</t>
    <phoneticPr fontId="1"/>
  </si>
  <si>
    <t>当該学校の教育課程の編成・実施に係る教師の資質・能力の向上や、学校の組織的な対応力の向上を通じて、児童生徒の学習改善や教師の指導改善に直結する取組であること</t>
    <rPh sb="0" eb="2">
      <t>トウガイ</t>
    </rPh>
    <phoneticPr fontId="1"/>
  </si>
  <si>
    <t>各学校の学校教育目標・教育課程編成に係る基本方針・年間指導計画等に基づく組織的・計画的な取組であること</t>
    <phoneticPr fontId="1"/>
  </si>
  <si>
    <t>研究・研修等の趣旨・目的や内容が事前に計画されるとともに、管理職等により実施状況が適切に把握されるものであること</t>
    <phoneticPr fontId="1"/>
  </si>
  <si>
    <t>・公募要領に示す要件を満たしているか確認の上、チェックをしてください</t>
    <phoneticPr fontId="1"/>
  </si>
  <si>
    <t>③-1 裁量的な時間（学習枠）</t>
    <rPh sb="4" eb="7">
      <t>サイリョウテキ</t>
    </rPh>
    <rPh sb="8" eb="10">
      <t>ジカン</t>
    </rPh>
    <rPh sb="11" eb="14">
      <t>ガクシュウワク</t>
    </rPh>
    <phoneticPr fontId="1"/>
  </si>
  <si>
    <t>③-②裁量的な時間（研究・研修等枠）</t>
    <rPh sb="3" eb="6">
      <t>サイリョウテキ</t>
    </rPh>
    <rPh sb="7" eb="9">
      <t>ジカン</t>
    </rPh>
    <rPh sb="10" eb="12">
      <t>ケンキュウ</t>
    </rPh>
    <rPh sb="13" eb="17">
      <t>ケンシュウトウワク</t>
    </rPh>
    <phoneticPr fontId="1"/>
  </si>
  <si>
    <t>２．学校教育目標や学校経営方針等を実現するに当たっての課題を具体的に記入してください。</t>
    <rPh sb="2" eb="4">
      <t>ガッコウ</t>
    </rPh>
    <rPh sb="4" eb="6">
      <t>キョウイク</t>
    </rPh>
    <rPh sb="6" eb="8">
      <t>モクヒョウ</t>
    </rPh>
    <rPh sb="9" eb="11">
      <t>ガッコウ</t>
    </rPh>
    <rPh sb="11" eb="13">
      <t>ケイエイ</t>
    </rPh>
    <rPh sb="13" eb="15">
      <t>ホウシン</t>
    </rPh>
    <rPh sb="15" eb="16">
      <t>トウ</t>
    </rPh>
    <rPh sb="17" eb="19">
      <t>ジツゲン</t>
    </rPh>
    <rPh sb="22" eb="23">
      <t>ア</t>
    </rPh>
    <rPh sb="27" eb="29">
      <t>カダイ</t>
    </rPh>
    <rPh sb="30" eb="33">
      <t>グタイテキ</t>
    </rPh>
    <rPh sb="34" eb="36">
      <t>キニュウ</t>
    </rPh>
    <phoneticPr fontId="1"/>
  </si>
  <si>
    <t>②新設教科への充当　※必要がある場合</t>
    <rPh sb="1" eb="3">
      <t>シンセツ</t>
    </rPh>
    <rPh sb="3" eb="5">
      <t>キョウカ</t>
    </rPh>
    <rPh sb="7" eb="9">
      <t>ジュウトウ</t>
    </rPh>
    <rPh sb="11" eb="13">
      <t>ヒツヨウ</t>
    </rPh>
    <rPh sb="16" eb="18">
      <t>バアイ</t>
    </rPh>
    <phoneticPr fontId="1"/>
  </si>
  <si>
    <t>１．既に教育課程特例校、授業時数特例校、SSH（スーパーサイエンスハイスクール校）として指定を受けている場合は、その名称を選択してください。</t>
    <rPh sb="2" eb="3">
      <t>スデ</t>
    </rPh>
    <rPh sb="4" eb="11">
      <t>キョウイクカテイトクレイコウ</t>
    </rPh>
    <rPh sb="12" eb="19">
      <t>ジュギョウジスウトクレイコウ</t>
    </rPh>
    <rPh sb="39" eb="40">
      <t>コウ</t>
    </rPh>
    <rPh sb="44" eb="46">
      <t>シテイ</t>
    </rPh>
    <rPh sb="47" eb="48">
      <t>ウ</t>
    </rPh>
    <rPh sb="52" eb="54">
      <t>バアイ</t>
    </rPh>
    <rPh sb="58" eb="60">
      <t>メイショウ</t>
    </rPh>
    <rPh sb="61" eb="63">
      <t>センタク</t>
    </rPh>
    <phoneticPr fontId="1"/>
  </si>
  <si>
    <t>４．現行の教育課程特例校制度をあわせて活用し、既存教科等の組み替えによる独自の教科等の新設や、イマ―ジョン教育を実施する場合</t>
    <rPh sb="2" eb="4">
      <t>ゲンコウ</t>
    </rPh>
    <rPh sb="5" eb="7">
      <t>キョウイク</t>
    </rPh>
    <rPh sb="7" eb="9">
      <t>カテイ</t>
    </rPh>
    <rPh sb="9" eb="11">
      <t>トクレイ</t>
    </rPh>
    <rPh sb="11" eb="12">
      <t>コウ</t>
    </rPh>
    <rPh sb="12" eb="14">
      <t>セイド</t>
    </rPh>
    <rPh sb="19" eb="21">
      <t>カツヨウ</t>
    </rPh>
    <rPh sb="23" eb="24">
      <t>トウ</t>
    </rPh>
    <rPh sb="25" eb="26">
      <t>ク</t>
    </rPh>
    <rPh sb="27" eb="28">
      <t>カ</t>
    </rPh>
    <rPh sb="32" eb="34">
      <t>ドクジ</t>
    </rPh>
    <rPh sb="35" eb="37">
      <t>キョウカ</t>
    </rPh>
    <rPh sb="37" eb="38">
      <t>トウ</t>
    </rPh>
    <rPh sb="39" eb="41">
      <t>シンセツ</t>
    </rPh>
    <rPh sb="49" eb="51">
      <t>キョウイク</t>
    </rPh>
    <rPh sb="52" eb="54">
      <t>ジッシ</t>
    </rPh>
    <rPh sb="56" eb="58">
      <t>バアイ</t>
    </rPh>
    <phoneticPr fontId="1"/>
  </si>
  <si>
    <t>　　</t>
    <phoneticPr fontId="1"/>
  </si>
  <si>
    <t>・新設教科の名称及び目標・内容もしくはイマ―ジョン教育を実施する教科等名を記載してください。（任意様式の別紙を追加する形でも可）
・独自の教科等の新設を行う場合は、どの教科の時数をどの程度減じてどの内容事項を取り扱う教科を新設するのかについても記載してください</t>
    <phoneticPr fontId="1"/>
  </si>
  <si>
    <t>※実際の１コマあたりの授業時間に関わらず、この教育課程表における１単位時間は45分として記載してください。（端数が生じた場合は切り捨て）</t>
    <rPh sb="1" eb="3">
      <t>ジッサイ</t>
    </rPh>
    <rPh sb="11" eb="13">
      <t>ジュギョウ</t>
    </rPh>
    <rPh sb="13" eb="15">
      <t>ジカン</t>
    </rPh>
    <rPh sb="16" eb="17">
      <t>カカ</t>
    </rPh>
    <rPh sb="23" eb="25">
      <t>キョウイク</t>
    </rPh>
    <rPh sb="25" eb="27">
      <t>カテイ</t>
    </rPh>
    <rPh sb="27" eb="28">
      <t>ヒョウ</t>
    </rPh>
    <rPh sb="33" eb="35">
      <t>タンイ</t>
    </rPh>
    <rPh sb="35" eb="37">
      <t>ジカン</t>
    </rPh>
    <rPh sb="40" eb="41">
      <t>フン</t>
    </rPh>
    <rPh sb="44" eb="46">
      <t>キサイ</t>
    </rPh>
    <rPh sb="54" eb="56">
      <t>ハスウ</t>
    </rPh>
    <rPh sb="57" eb="58">
      <t>ショウ</t>
    </rPh>
    <rPh sb="60" eb="62">
      <t>バアイ</t>
    </rPh>
    <rPh sb="63" eb="64">
      <t>キ</t>
    </rPh>
    <rPh sb="65" eb="66">
      <t>ス</t>
    </rPh>
    <phoneticPr fontId="1"/>
  </si>
  <si>
    <t>2行目…学校教育法施行規則に定める標準授業時数（入力不要）</t>
    <rPh sb="1" eb="3">
      <t>ギョウメ</t>
    </rPh>
    <rPh sb="24" eb="26">
      <t>ニュウリョク</t>
    </rPh>
    <rPh sb="26" eb="28">
      <t>フヨウ</t>
    </rPh>
    <phoneticPr fontId="1"/>
  </si>
  <si>
    <t>2行目…公募要領に定める最大コマ数</t>
    <rPh sb="1" eb="3">
      <t>ギョウメ</t>
    </rPh>
    <rPh sb="4" eb="8">
      <t>コウボヨウリョウ</t>
    </rPh>
    <rPh sb="9" eb="10">
      <t>サダ</t>
    </rPh>
    <rPh sb="12" eb="14">
      <t>サイダイ</t>
    </rPh>
    <rPh sb="16" eb="17">
      <t>スウ</t>
    </rPh>
    <phoneticPr fontId="1"/>
  </si>
  <si>
    <t>・新設教科の名称及びその目標・内容を記載してください。（任意様式の別紙を追加送付する場合は「別紙参照」記載）</t>
    <rPh sb="1" eb="3">
      <t>シンセツ</t>
    </rPh>
    <rPh sb="3" eb="5">
      <t>キョウカ</t>
    </rPh>
    <rPh sb="6" eb="8">
      <t>メイショウ</t>
    </rPh>
    <rPh sb="8" eb="9">
      <t>オヨ</t>
    </rPh>
    <rPh sb="12" eb="14">
      <t>モクヒョウ</t>
    </rPh>
    <rPh sb="15" eb="17">
      <t>ナイヨウ</t>
    </rPh>
    <rPh sb="18" eb="20">
      <t>キサイ</t>
    </rPh>
    <rPh sb="28" eb="30">
      <t>ニンイ</t>
    </rPh>
    <rPh sb="30" eb="32">
      <t>ヨウシキ</t>
    </rPh>
    <rPh sb="33" eb="35">
      <t>ベッシ</t>
    </rPh>
    <rPh sb="36" eb="38">
      <t>ツイカ</t>
    </rPh>
    <rPh sb="38" eb="40">
      <t>ソウフ</t>
    </rPh>
    <rPh sb="42" eb="44">
      <t>バアイ</t>
    </rPh>
    <rPh sb="46" eb="48">
      <t>ベッシ</t>
    </rPh>
    <rPh sb="48" eb="50">
      <t>サンショウ</t>
    </rPh>
    <rPh sb="51" eb="53">
      <t>キサイ</t>
    </rPh>
    <phoneticPr fontId="1"/>
  </si>
  <si>
    <t>・学習枠の目的・内容を記載してください。（任意様式の別紙を追加送付する場合は「別紙参照」記載）</t>
    <rPh sb="1" eb="3">
      <t>ガクシュウ</t>
    </rPh>
    <rPh sb="3" eb="4">
      <t>ワク</t>
    </rPh>
    <rPh sb="5" eb="7">
      <t>モクテキ</t>
    </rPh>
    <rPh sb="8" eb="10">
      <t>ナイヨウ</t>
    </rPh>
    <rPh sb="11" eb="13">
      <t>キサイ</t>
    </rPh>
    <phoneticPr fontId="1"/>
  </si>
  <si>
    <t>・研究・研修等枠の目的・内容を記載してください。（任意様式の別紙を追加送付する場合は「別紙参照」記載）</t>
    <rPh sb="1" eb="3">
      <t>ケンキュウ</t>
    </rPh>
    <rPh sb="4" eb="6">
      <t>ケンシュウ</t>
    </rPh>
    <rPh sb="6" eb="7">
      <t>トウ</t>
    </rPh>
    <rPh sb="7" eb="8">
      <t>ワク</t>
    </rPh>
    <rPh sb="9" eb="11">
      <t>モクテキ</t>
    </rPh>
    <rPh sb="12" eb="14">
      <t>ナイヨウ</t>
    </rPh>
    <rPh sb="15" eb="17">
      <t>キサイ</t>
    </rPh>
    <phoneticPr fontId="1"/>
  </si>
  <si>
    <t>新設教科</t>
    <rPh sb="0" eb="2">
      <t>シンセツ</t>
    </rPh>
    <rPh sb="2" eb="4">
      <t>キョウカ</t>
    </rPh>
    <phoneticPr fontId="1"/>
  </si>
  <si>
    <t>裁量的な時間
（研究・研修等枠）</t>
    <rPh sb="0" eb="3">
      <t>サイリョウテキ</t>
    </rPh>
    <rPh sb="4" eb="6">
      <t>ジカン</t>
    </rPh>
    <rPh sb="8" eb="10">
      <t>ケンキュウ</t>
    </rPh>
    <rPh sb="11" eb="14">
      <t>ケンシュウトウ</t>
    </rPh>
    <rPh sb="14" eb="15">
      <t>ワク</t>
    </rPh>
    <phoneticPr fontId="1"/>
  </si>
  <si>
    <t>各教科</t>
    <rPh sb="0" eb="3">
      <t>カクキョウカ</t>
    </rPh>
    <phoneticPr fontId="1"/>
  </si>
  <si>
    <t xml:space="preserve">特別の教科である道徳
</t>
    <rPh sb="0" eb="2">
      <t>トクベツ</t>
    </rPh>
    <rPh sb="3" eb="5">
      <t>キョウカ</t>
    </rPh>
    <rPh sb="8" eb="10">
      <t>ドウトク</t>
    </rPh>
    <phoneticPr fontId="1"/>
  </si>
  <si>
    <t>外国語活動</t>
    <rPh sb="0" eb="3">
      <t>ガイコクゴ</t>
    </rPh>
    <rPh sb="3" eb="5">
      <t>カツドウ</t>
    </rPh>
    <phoneticPr fontId="1"/>
  </si>
  <si>
    <t>総合的な学習の時間</t>
    <rPh sb="0" eb="3">
      <t>ソウゴウテキ</t>
    </rPh>
    <rPh sb="4" eb="6">
      <t>ガクシュウ</t>
    </rPh>
    <rPh sb="7" eb="9">
      <t>ジカン</t>
    </rPh>
    <phoneticPr fontId="1"/>
  </si>
  <si>
    <t>特別活動</t>
    <rPh sb="0" eb="2">
      <t>トクベツ</t>
    </rPh>
    <rPh sb="2" eb="4">
      <t>カツドウ</t>
    </rPh>
    <phoneticPr fontId="1"/>
  </si>
  <si>
    <r>
      <t>3行目…</t>
    </r>
    <r>
      <rPr>
        <sz val="9"/>
        <rFont val="UD デジタル 教科書体 N-R"/>
        <family val="1"/>
        <charset val="128"/>
      </rPr>
      <t>（２行目の時数のうち、余剰時数を計上している場合）</t>
    </r>
    <r>
      <rPr>
        <sz val="11"/>
        <rFont val="UD デジタル 教科書体 N-R"/>
        <family val="1"/>
        <charset val="128"/>
      </rPr>
      <t>余剰時数を入力</t>
    </r>
    <rPh sb="1" eb="3">
      <t>ギョウメ</t>
    </rPh>
    <rPh sb="6" eb="8">
      <t>ギョウメ</t>
    </rPh>
    <rPh sb="9" eb="11">
      <t>ジスウ</t>
    </rPh>
    <rPh sb="15" eb="17">
      <t>ヨジョウ</t>
    </rPh>
    <rPh sb="17" eb="19">
      <t>ジスウ</t>
    </rPh>
    <rPh sb="20" eb="22">
      <t>ケイジョウ</t>
    </rPh>
    <rPh sb="26" eb="28">
      <t>バアイ</t>
    </rPh>
    <rPh sb="29" eb="31">
      <t>ヨジョウ</t>
    </rPh>
    <rPh sb="31" eb="33">
      <t>ジスウ</t>
    </rPh>
    <rPh sb="34" eb="36">
      <t>ニュウリョク</t>
    </rPh>
    <phoneticPr fontId="1"/>
  </si>
  <si>
    <t>2行目…新設教科の時数を入力</t>
    <rPh sb="1" eb="3">
      <t>ギョウメ</t>
    </rPh>
    <phoneticPr fontId="1"/>
  </si>
  <si>
    <r>
      <t>3行目…</t>
    </r>
    <r>
      <rPr>
        <sz val="8"/>
        <rFont val="UD デジタル 教科書体 N-R"/>
        <family val="1"/>
        <charset val="128"/>
      </rPr>
      <t>（１行目の時数のうち教育課程特例校制度を活用する場合）</t>
    </r>
    <r>
      <rPr>
        <sz val="11"/>
        <rFont val="UD デジタル 教科書体 N-R"/>
        <family val="1"/>
        <charset val="128"/>
      </rPr>
      <t>教科新設のために減じた時数</t>
    </r>
    <rPh sb="1" eb="3">
      <t>ギョウメ</t>
    </rPh>
    <rPh sb="14" eb="16">
      <t>キョウイク</t>
    </rPh>
    <rPh sb="16" eb="18">
      <t>カテイ</t>
    </rPh>
    <rPh sb="18" eb="20">
      <t>トクレイ</t>
    </rPh>
    <rPh sb="20" eb="21">
      <t>コウ</t>
    </rPh>
    <rPh sb="21" eb="23">
      <t>セイド</t>
    </rPh>
    <rPh sb="24" eb="26">
      <t>カツヨウ</t>
    </rPh>
    <rPh sb="28" eb="30">
      <t>バアイ</t>
    </rPh>
    <rPh sb="31" eb="33">
      <t>キョウカ</t>
    </rPh>
    <rPh sb="33" eb="35">
      <t>シンセツ</t>
    </rPh>
    <rPh sb="39" eb="40">
      <t>ゲン</t>
    </rPh>
    <rPh sb="42" eb="44">
      <t>ジスウ</t>
    </rPh>
    <phoneticPr fontId="1"/>
  </si>
  <si>
    <r>
      <t>4行目…</t>
    </r>
    <r>
      <rPr>
        <sz val="8"/>
        <rFont val="UD デジタル 教科書体 N-R"/>
        <family val="1"/>
        <charset val="128"/>
      </rPr>
      <t>（１行目の時数のうち上乗せのための余剰時数を計上している場合）</t>
    </r>
    <r>
      <rPr>
        <sz val="11"/>
        <rFont val="UD デジタル 教科書体 N-R"/>
        <family val="1"/>
        <charset val="128"/>
      </rPr>
      <t>余剰時数</t>
    </r>
    <r>
      <rPr>
        <sz val="8"/>
        <rFont val="UD デジタル 教科書体 N-R"/>
        <family val="1"/>
        <charset val="128"/>
      </rPr>
      <t>（調整授業時数を除く）</t>
    </r>
    <rPh sb="1" eb="3">
      <t>ギョウメ</t>
    </rPh>
    <rPh sb="14" eb="16">
      <t>ウワノ</t>
    </rPh>
    <rPh sb="35" eb="37">
      <t>ヨジョウ</t>
    </rPh>
    <rPh sb="37" eb="39">
      <t>ジスウ</t>
    </rPh>
    <rPh sb="40" eb="42">
      <t>チョウセイ</t>
    </rPh>
    <rPh sb="42" eb="46">
      <t>ジュギョウジスウ</t>
    </rPh>
    <rPh sb="47" eb="48">
      <t>ノゾ</t>
    </rPh>
    <phoneticPr fontId="1"/>
  </si>
  <si>
    <t>調整授業時数の活用の有無</t>
    <rPh sb="0" eb="6">
      <t>チョウセイジュギョウジスウ</t>
    </rPh>
    <rPh sb="7" eb="9">
      <t>カツヨウ</t>
    </rPh>
    <rPh sb="10" eb="12">
      <t>ウム</t>
    </rPh>
    <phoneticPr fontId="1"/>
  </si>
  <si>
    <t>※調整授業時数を活用している場合は、指定の箇所にチェックを付してください。</t>
    <rPh sb="1" eb="7">
      <t>チョウセイジュギョウジスウ</t>
    </rPh>
    <rPh sb="8" eb="10">
      <t>カツヨウ</t>
    </rPh>
    <rPh sb="14" eb="16">
      <t>バアイ</t>
    </rPh>
    <rPh sb="18" eb="20">
      <t>シテイ</t>
    </rPh>
    <rPh sb="21" eb="23">
      <t>カショ</t>
    </rPh>
    <rPh sb="29" eb="30">
      <t>フ</t>
    </rPh>
    <phoneticPr fontId="1"/>
  </si>
  <si>
    <t>【様式】別紙２　学校の取組内容（中学校、義務教育学校後期課程及び中等教育学校前期課程）※学校ごとに作成</t>
    <rPh sb="1" eb="3">
      <t>ヨウシキ</t>
    </rPh>
    <rPh sb="4" eb="6">
      <t>ベッシ</t>
    </rPh>
    <rPh sb="8" eb="10">
      <t>ガッコウ</t>
    </rPh>
    <rPh sb="11" eb="13">
      <t>トリクミ</t>
    </rPh>
    <rPh sb="13" eb="15">
      <t>ナイヨウ</t>
    </rPh>
    <rPh sb="16" eb="19">
      <t>チュウガッコウ</t>
    </rPh>
    <rPh sb="20" eb="22">
      <t>ギム</t>
    </rPh>
    <rPh sb="22" eb="24">
      <t>キョウイク</t>
    </rPh>
    <rPh sb="24" eb="26">
      <t>ガッコウ</t>
    </rPh>
    <rPh sb="26" eb="28">
      <t>コウキ</t>
    </rPh>
    <rPh sb="28" eb="30">
      <t>カテイ</t>
    </rPh>
    <rPh sb="30" eb="31">
      <t>オヨ</t>
    </rPh>
    <rPh sb="32" eb="34">
      <t>チュウトウ</t>
    </rPh>
    <rPh sb="34" eb="36">
      <t>キョウイク</t>
    </rPh>
    <rPh sb="36" eb="38">
      <t>ガッコウ</t>
    </rPh>
    <rPh sb="38" eb="40">
      <t>ゼンキ</t>
    </rPh>
    <rPh sb="40" eb="42">
      <t>カテイ</t>
    </rPh>
    <rPh sb="44" eb="46">
      <t>ガッコウ</t>
    </rPh>
    <rPh sb="49" eb="51">
      <t>サクセイ</t>
    </rPh>
    <phoneticPr fontId="1"/>
  </si>
  <si>
    <t>学校種</t>
    <rPh sb="0" eb="3">
      <t>ガッコウシュ</t>
    </rPh>
    <phoneticPr fontId="1"/>
  </si>
  <si>
    <t>都道府県</t>
    <rPh sb="0" eb="4">
      <t>トドウフケン</t>
    </rPh>
    <phoneticPr fontId="1"/>
  </si>
  <si>
    <t>ふりがな</t>
    <phoneticPr fontId="1"/>
  </si>
  <si>
    <t>小学校第１学年</t>
  </si>
  <si>
    <t>小学校第２各年</t>
  </si>
  <si>
    <t>小学校第３学年</t>
  </si>
  <si>
    <t>小学校第４学年</t>
  </si>
  <si>
    <t>小学校第５学年</t>
  </si>
  <si>
    <t>小学校第６学年</t>
  </si>
  <si>
    <t>小学校等</t>
  </si>
  <si>
    <t>中学校等</t>
    <rPh sb="0" eb="1">
      <t>ナカ</t>
    </rPh>
    <phoneticPr fontId="1"/>
  </si>
  <si>
    <t>中学校第１学年</t>
    <rPh sb="0" eb="1">
      <t>ナカ</t>
    </rPh>
    <phoneticPr fontId="1"/>
  </si>
  <si>
    <t>中学校第２各年</t>
    <rPh sb="0" eb="1">
      <t>ナカ</t>
    </rPh>
    <phoneticPr fontId="1"/>
  </si>
  <si>
    <t>中学校第３学年</t>
    <rPh sb="0" eb="1">
      <t>ナカ</t>
    </rPh>
    <phoneticPr fontId="1"/>
  </si>
  <si>
    <t>調整授業時数の活用の有無</t>
    <rPh sb="0" eb="2">
      <t>チョウセイ</t>
    </rPh>
    <rPh sb="2" eb="4">
      <t>ジュギョウ</t>
    </rPh>
    <rPh sb="4" eb="6">
      <t>ジスウ</t>
    </rPh>
    <rPh sb="7" eb="9">
      <t>カツヨウ</t>
    </rPh>
    <rPh sb="10" eb="12">
      <t>ウム</t>
    </rPh>
    <phoneticPr fontId="1"/>
  </si>
  <si>
    <t>01</t>
    <phoneticPr fontId="1"/>
  </si>
  <si>
    <t>北海道</t>
  </si>
  <si>
    <t>02</t>
    <phoneticPr fontId="1"/>
  </si>
  <si>
    <t>青森県</t>
  </si>
  <si>
    <t>03</t>
    <phoneticPr fontId="1"/>
  </si>
  <si>
    <t>岩手県</t>
  </si>
  <si>
    <t>04</t>
  </si>
  <si>
    <t>宮城県</t>
  </si>
  <si>
    <t>04宮城県</t>
  </si>
  <si>
    <t>05</t>
  </si>
  <si>
    <t>秋田県</t>
  </si>
  <si>
    <t>05秋田県</t>
  </si>
  <si>
    <t>06</t>
  </si>
  <si>
    <t>山形県</t>
  </si>
  <si>
    <t>06山形県</t>
  </si>
  <si>
    <t>07</t>
  </si>
  <si>
    <t>福島県</t>
  </si>
  <si>
    <t>07福島県</t>
  </si>
  <si>
    <t>08</t>
  </si>
  <si>
    <t>茨城県</t>
  </si>
  <si>
    <t>08茨城県</t>
  </si>
  <si>
    <t>09</t>
  </si>
  <si>
    <t>栃木県</t>
  </si>
  <si>
    <t>09栃木県</t>
  </si>
  <si>
    <t>10</t>
  </si>
  <si>
    <t>群馬県</t>
  </si>
  <si>
    <t>11</t>
  </si>
  <si>
    <t>埼玉県</t>
  </si>
  <si>
    <t>12</t>
  </si>
  <si>
    <t>千葉県</t>
  </si>
  <si>
    <t>13</t>
  </si>
  <si>
    <t>東京都</t>
  </si>
  <si>
    <t>14</t>
  </si>
  <si>
    <t>神奈川県</t>
  </si>
  <si>
    <t>15</t>
  </si>
  <si>
    <t>新潟県</t>
  </si>
  <si>
    <t>16</t>
  </si>
  <si>
    <t>富山県</t>
  </si>
  <si>
    <t>17</t>
  </si>
  <si>
    <t>石川県</t>
  </si>
  <si>
    <t>18</t>
  </si>
  <si>
    <t>福井県</t>
  </si>
  <si>
    <t>19</t>
  </si>
  <si>
    <t>山梨県</t>
  </si>
  <si>
    <t>20</t>
  </si>
  <si>
    <t>長野県</t>
  </si>
  <si>
    <t>21</t>
  </si>
  <si>
    <t>岐阜県</t>
  </si>
  <si>
    <t>22</t>
  </si>
  <si>
    <t>静岡県</t>
  </si>
  <si>
    <t>23</t>
  </si>
  <si>
    <t>愛知県</t>
  </si>
  <si>
    <t>24</t>
  </si>
  <si>
    <t>三重県</t>
  </si>
  <si>
    <t>25</t>
  </si>
  <si>
    <t>滋賀県</t>
  </si>
  <si>
    <t>26</t>
  </si>
  <si>
    <t>京都府</t>
  </si>
  <si>
    <t>27</t>
  </si>
  <si>
    <t>大阪府</t>
  </si>
  <si>
    <t>28</t>
  </si>
  <si>
    <t>兵庫県</t>
  </si>
  <si>
    <t>29</t>
  </si>
  <si>
    <t>奈良県</t>
  </si>
  <si>
    <t>30</t>
  </si>
  <si>
    <t>和歌山県</t>
  </si>
  <si>
    <t>31</t>
  </si>
  <si>
    <t>鳥取県</t>
  </si>
  <si>
    <t>32</t>
  </si>
  <si>
    <t>島根県</t>
  </si>
  <si>
    <t>33</t>
  </si>
  <si>
    <t>岡山県</t>
  </si>
  <si>
    <t>34</t>
  </si>
  <si>
    <t>広島県</t>
  </si>
  <si>
    <t>35</t>
  </si>
  <si>
    <t>山口県</t>
  </si>
  <si>
    <t>36</t>
  </si>
  <si>
    <t>徳島県</t>
  </si>
  <si>
    <t>37</t>
  </si>
  <si>
    <t>香川県</t>
  </si>
  <si>
    <t>38</t>
  </si>
  <si>
    <t>愛媛県</t>
  </si>
  <si>
    <t>39</t>
  </si>
  <si>
    <t>高知県</t>
  </si>
  <si>
    <t>40</t>
  </si>
  <si>
    <t>福岡県</t>
  </si>
  <si>
    <t>41</t>
  </si>
  <si>
    <t>佐賀県</t>
  </si>
  <si>
    <t>42</t>
  </si>
  <si>
    <t>長崎県</t>
  </si>
  <si>
    <t>43</t>
  </si>
  <si>
    <t>熊本県</t>
  </si>
  <si>
    <t>44</t>
  </si>
  <si>
    <t>大分県</t>
  </si>
  <si>
    <t>45</t>
  </si>
  <si>
    <t>宮崎県</t>
  </si>
  <si>
    <t>46</t>
  </si>
  <si>
    <t>鹿児島県</t>
  </si>
  <si>
    <t>47</t>
  </si>
  <si>
    <t>沖縄県</t>
  </si>
  <si>
    <t>48</t>
  </si>
  <si>
    <t>札幌市</t>
  </si>
  <si>
    <t>49</t>
  </si>
  <si>
    <t>仙台市</t>
  </si>
  <si>
    <t>50</t>
  </si>
  <si>
    <t>さいたま市</t>
  </si>
  <si>
    <t>51</t>
  </si>
  <si>
    <t>千葉市</t>
  </si>
  <si>
    <t>52</t>
  </si>
  <si>
    <t>横浜市</t>
  </si>
  <si>
    <t>53</t>
  </si>
  <si>
    <t>川崎市</t>
  </si>
  <si>
    <t>54</t>
  </si>
  <si>
    <t>相模原市</t>
  </si>
  <si>
    <t>55</t>
  </si>
  <si>
    <t>新潟市</t>
  </si>
  <si>
    <t>56</t>
  </si>
  <si>
    <t>静岡市</t>
  </si>
  <si>
    <t>57</t>
  </si>
  <si>
    <t>浜松市</t>
  </si>
  <si>
    <t>58</t>
  </si>
  <si>
    <t>名古屋市</t>
  </si>
  <si>
    <t>59</t>
  </si>
  <si>
    <t>京都市</t>
  </si>
  <si>
    <t>60</t>
  </si>
  <si>
    <t>大阪市</t>
  </si>
  <si>
    <t>61</t>
  </si>
  <si>
    <t>堺市</t>
  </si>
  <si>
    <t>62</t>
  </si>
  <si>
    <t>神戸市</t>
  </si>
  <si>
    <t>63</t>
  </si>
  <si>
    <t>岡山市</t>
  </si>
  <si>
    <t>64</t>
  </si>
  <si>
    <t>広島市</t>
  </si>
  <si>
    <t>65</t>
  </si>
  <si>
    <t>北九州市</t>
  </si>
  <si>
    <t>66</t>
  </si>
  <si>
    <t>福岡市</t>
  </si>
  <si>
    <t>67</t>
  </si>
  <si>
    <t>熊本市</t>
  </si>
  <si>
    <t>調整授業時数活用の有無</t>
    <rPh sb="0" eb="6">
      <t>チョウセイジュギョウジスウ</t>
    </rPh>
    <rPh sb="6" eb="8">
      <t>カツヨウ</t>
    </rPh>
    <rPh sb="9" eb="11">
      <t>ウム</t>
    </rPh>
    <phoneticPr fontId="1"/>
  </si>
  <si>
    <t>特活</t>
    <rPh sb="0" eb="1">
      <t>トク</t>
    </rPh>
    <rPh sb="1" eb="2">
      <t>カツ</t>
    </rPh>
    <phoneticPr fontId="1"/>
  </si>
  <si>
    <t>道</t>
    <rPh sb="0" eb="1">
      <t>ミチ</t>
    </rPh>
    <phoneticPr fontId="1"/>
  </si>
  <si>
    <t>外活</t>
    <rPh sb="0" eb="1">
      <t>ガイ</t>
    </rPh>
    <rPh sb="1" eb="2">
      <t>カツ</t>
    </rPh>
    <phoneticPr fontId="1"/>
  </si>
  <si>
    <t>総</t>
    <rPh sb="0" eb="1">
      <t>ソウ</t>
    </rPh>
    <phoneticPr fontId="1"/>
  </si>
  <si>
    <t>特活</t>
    <rPh sb="0" eb="1">
      <t>トク</t>
    </rPh>
    <rPh sb="1" eb="2">
      <t>カツ</t>
    </rPh>
    <phoneticPr fontId="2"/>
  </si>
  <si>
    <t>道</t>
    <rPh sb="0" eb="1">
      <t>ドウ</t>
    </rPh>
    <phoneticPr fontId="1"/>
  </si>
  <si>
    <t>外活</t>
    <rPh sb="0" eb="1">
      <t>ソト</t>
    </rPh>
    <rPh sb="1" eb="2">
      <t>カツ</t>
    </rPh>
    <phoneticPr fontId="1"/>
  </si>
  <si>
    <t>特活</t>
    <rPh sb="0" eb="1">
      <t>トク</t>
    </rPh>
    <rPh sb="1" eb="2">
      <t>カツ</t>
    </rPh>
    <phoneticPr fontId="1"/>
  </si>
  <si>
    <t>集計用（記入しない）</t>
    <rPh sb="0" eb="3">
      <t>シュウケイヨウ</t>
    </rPh>
    <rPh sb="4" eb="6">
      <t>キニュウ</t>
    </rPh>
    <phoneticPr fontId="2"/>
  </si>
  <si>
    <t>単位時間の短縮を実施</t>
    <rPh sb="0" eb="4">
      <t>タンイジカン</t>
    </rPh>
    <rPh sb="5" eb="7">
      <t>タンシュク</t>
    </rPh>
    <rPh sb="8" eb="10">
      <t>ジッシ</t>
    </rPh>
    <phoneticPr fontId="1"/>
  </si>
  <si>
    <t>・本様式は、別紙１と２の内容が自動入力されるため、学校・管理機関は編集しないでください。</t>
    <rPh sb="1" eb="2">
      <t>ホン</t>
    </rPh>
    <rPh sb="2" eb="4">
      <t>ヨウシキ</t>
    </rPh>
    <rPh sb="6" eb="8">
      <t>ベッシ</t>
    </rPh>
    <rPh sb="12" eb="14">
      <t>ナイヨウ</t>
    </rPh>
    <rPh sb="15" eb="19">
      <t>ジドウニュウリョク</t>
    </rPh>
    <rPh sb="25" eb="27">
      <t>ガッコウ</t>
    </rPh>
    <rPh sb="28" eb="32">
      <t>カンリキカン</t>
    </rPh>
    <rPh sb="33" eb="35">
      <t>ヘンシュウ</t>
    </rPh>
    <phoneticPr fontId="1"/>
  </si>
  <si>
    <t>１．既に教育課程特例校、授業時数特例校として指定を受けている場合は、その名称を選択してください。</t>
    <rPh sb="2" eb="3">
      <t>スデ</t>
    </rPh>
    <rPh sb="4" eb="11">
      <t>キョウイクカテイトクレイコウ</t>
    </rPh>
    <rPh sb="12" eb="19">
      <t>ジュギョウジスウトクレイコウ</t>
    </rPh>
    <rPh sb="22" eb="24">
      <t>シテイ</t>
    </rPh>
    <rPh sb="25" eb="26">
      <t>ウ</t>
    </rPh>
    <rPh sb="30" eb="32">
      <t>バアイ</t>
    </rPh>
    <rPh sb="36" eb="38">
      <t>メイショウ</t>
    </rPh>
    <rPh sb="39" eb="41">
      <t>センタク</t>
    </rPh>
    <phoneticPr fontId="1"/>
  </si>
  <si>
    <t>【様式】別紙３　申請学校一覧（自動反映）</t>
    <rPh sb="1" eb="3">
      <t>ヨウシキ</t>
    </rPh>
    <rPh sb="4" eb="6">
      <t>ベッシ</t>
    </rPh>
    <rPh sb="8" eb="10">
      <t>シンセイ</t>
    </rPh>
    <rPh sb="10" eb="12">
      <t>ガッコウ</t>
    </rPh>
    <rPh sb="12" eb="14">
      <t>イチラン</t>
    </rPh>
    <rPh sb="15" eb="17">
      <t>ジドウ</t>
    </rPh>
    <rPh sb="17" eb="19">
      <t>ハンエイ</t>
    </rPh>
    <phoneticPr fontId="1"/>
  </si>
  <si>
    <t>・管理機関は、所管する学校のうち、指定を希望する学校が複数ある場合は、このシートに自動入力された情報を、別紙４申請学校一覧（都道府県・管理機関取りまとめ用）のExcelファイルに【値のみ貼り付け】で転記してください。</t>
    <rPh sb="1" eb="5">
      <t>カンリキカン</t>
    </rPh>
    <rPh sb="7" eb="9">
      <t>ショカン</t>
    </rPh>
    <rPh sb="11" eb="13">
      <t>ガッコウ</t>
    </rPh>
    <rPh sb="17" eb="19">
      <t>シテイ</t>
    </rPh>
    <rPh sb="20" eb="22">
      <t>キボウ</t>
    </rPh>
    <rPh sb="24" eb="26">
      <t>ガッコウ</t>
    </rPh>
    <rPh sb="27" eb="29">
      <t>フクスウ</t>
    </rPh>
    <rPh sb="31" eb="33">
      <t>バアイ</t>
    </rPh>
    <rPh sb="41" eb="45">
      <t>ジドウニュウリョク</t>
    </rPh>
    <rPh sb="48" eb="50">
      <t>ジョウホウ</t>
    </rPh>
    <rPh sb="52" eb="54">
      <t>ベッシ</t>
    </rPh>
    <rPh sb="55" eb="59">
      <t>シンセイガッコウ</t>
    </rPh>
    <rPh sb="59" eb="61">
      <t>イチラン</t>
    </rPh>
    <rPh sb="62" eb="66">
      <t>トドウフケン</t>
    </rPh>
    <rPh sb="67" eb="71">
      <t>カンリキカン</t>
    </rPh>
    <rPh sb="71" eb="72">
      <t>ト</t>
    </rPh>
    <rPh sb="76" eb="77">
      <t>ヨウ</t>
    </rPh>
    <rPh sb="90" eb="91">
      <t>アタイ</t>
    </rPh>
    <rPh sb="93" eb="94">
      <t>ハ</t>
    </rPh>
    <rPh sb="95" eb="96">
      <t>ツ</t>
    </rPh>
    <rPh sb="99" eb="101">
      <t>テンキ</t>
    </rPh>
    <phoneticPr fontId="1"/>
  </si>
  <si>
    <t>令和８年度サキドリ研究校として指定されている場合は、チェックをしてください。</t>
    <rPh sb="0" eb="2">
      <t>レイワ</t>
    </rPh>
    <rPh sb="3" eb="5">
      <t>ネンド</t>
    </rPh>
    <rPh sb="9" eb="12">
      <t>ケンキュウコウ</t>
    </rPh>
    <rPh sb="15" eb="17">
      <t>シテイ</t>
    </rPh>
    <rPh sb="22" eb="24">
      <t>バアイ</t>
    </rPh>
    <phoneticPr fontId="1"/>
  </si>
  <si>
    <t>令和８年度
サキドリ指定</t>
    <rPh sb="0" eb="2">
      <t>レイワ</t>
    </rPh>
    <rPh sb="3" eb="5">
      <t>ネンド</t>
    </rPh>
    <rPh sb="10" eb="12">
      <t>シテイ</t>
    </rPh>
    <phoneticPr fontId="1"/>
  </si>
  <si>
    <t>令和８年度
サキドリ</t>
    <phoneticPr fontId="2"/>
  </si>
  <si>
    <t>既に特例校指定を受けている場合</t>
    <rPh sb="0" eb="1">
      <t>スデ</t>
    </rPh>
    <rPh sb="2" eb="4">
      <t>トクレイ</t>
    </rPh>
    <rPh sb="4" eb="5">
      <t>コウ</t>
    </rPh>
    <rPh sb="5" eb="7">
      <t>シテイ</t>
    </rPh>
    <rPh sb="8" eb="9">
      <t>ウ</t>
    </rPh>
    <rPh sb="13" eb="15">
      <t>バアイ</t>
    </rPh>
    <phoneticPr fontId="2"/>
  </si>
  <si>
    <t>外活</t>
    <rPh sb="0" eb="1">
      <t>ガイ</t>
    </rPh>
    <rPh sb="1" eb="2">
      <t>カツ</t>
    </rPh>
    <phoneticPr fontId="2"/>
  </si>
  <si>
    <t>調整授業時数</t>
    <rPh sb="0" eb="6">
      <t>チョウセイジュギョウジスウ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</si>
</sst>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quot;0;&quot;-&quot;0;0"/>
    <numFmt numFmtId="177" formatCode="\(0\)"/>
    <numFmt numFmtId="178" formatCode="0_);[Red]\(0\)"/>
    <numFmt numFmtId="179" formatCode="[DBNum3]\ ggge&quot;年&quot;m&quot;月&quot;d&quot;日&quot;"/>
    <numFmt numFmtId="180" formatCode="0;0;&quot;-&quot;"/>
    <numFmt numFmtId="181" formatCode="00"/>
  </numFmts>
  <fonts count="32" x14ac:knownFonts="1">
    <font>
      <sz val="11"/>
      <color theme="1"/>
      <name val="游ゴシック"/>
      <family val="2"/>
      <charset val="128"/>
      <scheme val="minor"/>
    </font>
    <font>
      <sz val="6"/>
      <name val="游ゴシック"/>
      <family val="2"/>
      <charset val="128"/>
      <scheme val="minor"/>
    </font>
    <font>
      <sz val="6"/>
      <name val="游ゴシック"/>
      <family val="3"/>
      <charset val="128"/>
      <scheme val="minor"/>
    </font>
    <font>
      <sz val="11"/>
      <color theme="1"/>
      <name val="ＭＳ ゴシック"/>
      <family val="3"/>
      <charset val="128"/>
    </font>
    <font>
      <b/>
      <sz val="11"/>
      <color theme="1"/>
      <name val="游ゴシック"/>
      <family val="3"/>
      <charset val="128"/>
      <scheme val="minor"/>
    </font>
    <font>
      <sz val="9"/>
      <color indexed="81"/>
      <name val="Meiryo UI"/>
      <family val="3"/>
      <charset val="128"/>
    </font>
    <font>
      <sz val="11"/>
      <color theme="1"/>
      <name val="UD デジタル 教科書体 N-R"/>
      <family val="1"/>
      <charset val="128"/>
    </font>
    <font>
      <b/>
      <sz val="11"/>
      <name val="UD デジタル 教科書体 N-R"/>
      <family val="1"/>
      <charset val="128"/>
    </font>
    <font>
      <b/>
      <sz val="18"/>
      <color theme="1"/>
      <name val="UD デジタル 教科書体 N-R"/>
      <family val="1"/>
      <charset val="128"/>
    </font>
    <font>
      <b/>
      <sz val="11"/>
      <color theme="1"/>
      <name val="UD デジタル 教科書体 N-R"/>
      <family val="1"/>
      <charset val="128"/>
    </font>
    <font>
      <sz val="14"/>
      <color theme="1"/>
      <name val="UD デジタル 教科書体 N-R"/>
      <family val="1"/>
      <charset val="128"/>
    </font>
    <font>
      <sz val="9"/>
      <color theme="1"/>
      <name val="UD デジタル 教科書体 N-R"/>
      <family val="1"/>
      <charset val="128"/>
    </font>
    <font>
      <sz val="11"/>
      <name val="UD デジタル 教科書体 N-R"/>
      <family val="1"/>
      <charset val="128"/>
    </font>
    <font>
      <b/>
      <sz val="16"/>
      <color theme="1"/>
      <name val="UD デジタル 教科書体 N-R"/>
      <family val="1"/>
      <charset val="128"/>
    </font>
    <font>
      <b/>
      <sz val="11"/>
      <color rgb="FFFF0000"/>
      <name val="UD デジタル 教科書体 N-R"/>
      <family val="1"/>
      <charset val="128"/>
    </font>
    <font>
      <b/>
      <sz val="12"/>
      <color theme="1"/>
      <name val="UD デジタル 教科書体 N-R"/>
      <family val="1"/>
      <charset val="128"/>
    </font>
    <font>
      <sz val="9"/>
      <color theme="1"/>
      <name val="游ゴシック"/>
      <family val="2"/>
      <charset val="128"/>
      <scheme val="minor"/>
    </font>
    <font>
      <b/>
      <sz val="10"/>
      <name val="UD デジタル 教科書体 N-R"/>
      <family val="1"/>
      <charset val="128"/>
    </font>
    <font>
      <sz val="10"/>
      <color theme="1"/>
      <name val="UD デジタル 教科書体 N-R"/>
      <family val="1"/>
      <charset val="128"/>
    </font>
    <font>
      <b/>
      <sz val="9"/>
      <name val="UD デジタル 教科書体 N-R"/>
      <family val="1"/>
      <charset val="128"/>
    </font>
    <font>
      <b/>
      <sz val="10"/>
      <color theme="1"/>
      <name val="UD デジタル 教科書体 N-R"/>
      <family val="1"/>
      <charset val="128"/>
    </font>
    <font>
      <b/>
      <sz val="9"/>
      <color theme="1"/>
      <name val="UD デジタル 教科書体 N-R"/>
      <family val="1"/>
      <charset val="128"/>
    </font>
    <font>
      <sz val="11"/>
      <color rgb="FFFF0000"/>
      <name val="游ゴシック"/>
      <family val="2"/>
      <charset val="128"/>
      <scheme val="minor"/>
    </font>
    <font>
      <sz val="9"/>
      <name val="UD デジタル 教科書体 N-R"/>
      <family val="1"/>
      <charset val="128"/>
    </font>
    <font>
      <sz val="11"/>
      <color rgb="FFFF0000"/>
      <name val="UD デジタル 教科書体 N-R"/>
      <family val="1"/>
      <charset val="128"/>
    </font>
    <font>
      <sz val="8"/>
      <name val="UD デジタル 教科書体 N-R"/>
      <family val="1"/>
      <charset val="128"/>
    </font>
    <font>
      <sz val="11"/>
      <color rgb="FFFF0000"/>
      <name val="游ゴシック"/>
      <family val="3"/>
      <charset val="128"/>
      <scheme val="minor"/>
    </font>
    <font>
      <sz val="22"/>
      <color rgb="FFFF0000"/>
      <name val="UD デジタル 教科書体 N-R"/>
      <family val="1"/>
      <charset val="128"/>
    </font>
    <font>
      <sz val="16"/>
      <color theme="1"/>
      <name val="UD デジタル 教科書体 N-R"/>
      <family val="1"/>
      <charset val="128"/>
    </font>
    <font>
      <sz val="11"/>
      <color theme="1"/>
      <name val="Segoe UI"/>
      <family val="2"/>
    </font>
    <font>
      <b/>
      <sz val="11"/>
      <color rgb="FFFF0000"/>
      <name val="游ゴシック"/>
      <family val="3"/>
      <charset val="128"/>
      <scheme val="minor"/>
    </font>
    <font>
      <b/>
      <sz val="11"/>
      <color rgb="FFFF0000"/>
      <name val="游ゴシック Light"/>
      <family val="3"/>
      <charset val="128"/>
      <scheme val="major"/>
    </font>
  </fonts>
  <fills count="9">
    <fill>
      <patternFill patternType="none"/>
    </fill>
    <fill>
      <patternFill patternType="gray125"/>
    </fill>
    <fill>
      <patternFill patternType="solid">
        <fgColor theme="7" tint="0.79998168889431442"/>
        <bgColor indexed="64"/>
      </patternFill>
    </fill>
    <fill>
      <patternFill patternType="solid">
        <fgColor rgb="FFE5F5FF"/>
        <bgColor indexed="64"/>
      </patternFill>
    </fill>
    <fill>
      <patternFill patternType="solid">
        <fgColor rgb="FFFFF2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theme="0"/>
      </bottom>
      <diagonal/>
    </border>
    <border>
      <left style="thin">
        <color indexed="64"/>
      </left>
      <right/>
      <top style="thin">
        <color indexed="64"/>
      </top>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1"/>
      </left>
      <right/>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style="thin">
        <color theme="1"/>
      </left>
      <right style="thin">
        <color theme="1"/>
      </right>
      <top/>
      <bottom style="thin">
        <color theme="1"/>
      </bottom>
      <diagonal/>
    </border>
    <border diagonalUp="1">
      <left style="thin">
        <color indexed="64"/>
      </left>
      <right style="thin">
        <color indexed="64"/>
      </right>
      <top style="thin">
        <color indexed="64"/>
      </top>
      <bottom style="thin">
        <color indexed="64"/>
      </bottom>
      <diagonal style="thin">
        <color indexed="64"/>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medium">
        <color indexed="64"/>
      </top>
      <bottom style="dashed">
        <color indexed="64"/>
      </bottom>
      <diagonal/>
    </border>
    <border>
      <left/>
      <right style="thin">
        <color indexed="64"/>
      </right>
      <top style="dashed">
        <color indexed="64"/>
      </top>
      <bottom style="thin">
        <color indexed="64"/>
      </bottom>
      <diagonal/>
    </border>
  </borders>
  <cellStyleXfs count="1">
    <xf numFmtId="0" fontId="0" fillId="0" borderId="0">
      <alignment vertical="center"/>
    </xf>
  </cellStyleXfs>
  <cellXfs count="295">
    <xf numFmtId="0" fontId="0" fillId="0" borderId="0" xfId="0">
      <alignment vertical="center"/>
    </xf>
    <xf numFmtId="0" fontId="3" fillId="0" borderId="0" xfId="0" applyFont="1" applyAlignment="1"/>
    <xf numFmtId="0" fontId="3" fillId="0" borderId="0" xfId="0" applyFont="1">
      <alignment vertical="center"/>
    </xf>
    <xf numFmtId="0" fontId="4" fillId="0" borderId="0" xfId="0" applyFont="1">
      <alignment vertical="center"/>
    </xf>
    <xf numFmtId="181" fontId="0" fillId="0" borderId="0" xfId="0" applyNumberFormat="1">
      <alignment vertical="center"/>
    </xf>
    <xf numFmtId="0" fontId="6" fillId="0" borderId="0" xfId="0" applyFont="1" applyAlignment="1"/>
    <xf numFmtId="0" fontId="7" fillId="0" borderId="0" xfId="0" applyFont="1" applyAlignment="1">
      <alignment horizontal="right" vertical="center"/>
    </xf>
    <xf numFmtId="0" fontId="9" fillId="0" borderId="0" xfId="0" applyFont="1" applyAlignment="1">
      <alignment horizontal="center"/>
    </xf>
    <xf numFmtId="0" fontId="6" fillId="0" borderId="0" xfId="0" applyFont="1" applyAlignment="1">
      <alignment horizontal="center"/>
    </xf>
    <xf numFmtId="0" fontId="6" fillId="2" borderId="1" xfId="0" applyFont="1" applyFill="1" applyBorder="1" applyAlignment="1"/>
    <xf numFmtId="0" fontId="6" fillId="0" borderId="0" xfId="0" applyFont="1" applyAlignment="1">
      <alignment horizontal="left"/>
    </xf>
    <xf numFmtId="0" fontId="6" fillId="0" borderId="0" xfId="0" applyFont="1">
      <alignment vertical="center"/>
    </xf>
    <xf numFmtId="0" fontId="6" fillId="2" borderId="1" xfId="0" applyFont="1" applyFill="1" applyBorder="1">
      <alignment vertical="center"/>
    </xf>
    <xf numFmtId="0" fontId="6" fillId="2" borderId="1" xfId="0" applyFont="1" applyFill="1" applyBorder="1" applyAlignment="1">
      <alignment horizontal="left" vertical="center"/>
    </xf>
    <xf numFmtId="0" fontId="12" fillId="0" borderId="0" xfId="0" applyFont="1">
      <alignment vertical="center"/>
    </xf>
    <xf numFmtId="0" fontId="6" fillId="0" borderId="0" xfId="0" applyFont="1" applyAlignment="1">
      <alignment vertical="center" wrapText="1"/>
    </xf>
    <xf numFmtId="0" fontId="12" fillId="0" borderId="4" xfId="0" applyFont="1" applyBorder="1">
      <alignment vertical="center"/>
    </xf>
    <xf numFmtId="178" fontId="6" fillId="0" borderId="0" xfId="0" applyNumberFormat="1" applyFont="1" applyAlignment="1">
      <alignment horizontal="center"/>
    </xf>
    <xf numFmtId="0" fontId="9" fillId="0" borderId="0" xfId="0" applyFont="1" applyAlignment="1">
      <alignment horizontal="left"/>
    </xf>
    <xf numFmtId="0" fontId="9" fillId="0" borderId="0" xfId="0" applyFont="1" applyAlignment="1">
      <alignment horizontal="left" vertical="center"/>
    </xf>
    <xf numFmtId="0" fontId="9" fillId="0" borderId="0" xfId="0" applyFont="1">
      <alignment vertical="center"/>
    </xf>
    <xf numFmtId="0" fontId="6" fillId="0" borderId="1" xfId="0" applyFont="1" applyBorder="1" applyAlignment="1">
      <alignment horizontal="left" vertical="center"/>
    </xf>
    <xf numFmtId="0" fontId="6" fillId="0" borderId="0" xfId="0" applyFont="1" applyAlignment="1">
      <alignment horizontal="left" vertical="center" wrapText="1"/>
    </xf>
    <xf numFmtId="0" fontId="6" fillId="4" borderId="1" xfId="0" applyFont="1" applyFill="1" applyBorder="1" applyAlignment="1"/>
    <xf numFmtId="0" fontId="6" fillId="0" borderId="10" xfId="0" applyFont="1" applyBorder="1" applyAlignment="1"/>
    <xf numFmtId="49" fontId="0" fillId="0" borderId="0" xfId="0" applyNumberFormat="1">
      <alignment vertical="center"/>
    </xf>
    <xf numFmtId="0" fontId="13" fillId="0" borderId="0" xfId="0" applyFont="1" applyProtection="1">
      <alignment vertical="center"/>
      <protection locked="0"/>
    </xf>
    <xf numFmtId="0" fontId="0" fillId="0" borderId="0" xfId="0" applyProtection="1">
      <alignment vertical="center"/>
      <protection locked="0"/>
    </xf>
    <xf numFmtId="0" fontId="20" fillId="0" borderId="0" xfId="0" applyFont="1" applyProtection="1">
      <alignment vertical="center"/>
      <protection locked="0"/>
    </xf>
    <xf numFmtId="0" fontId="13" fillId="4" borderId="1" xfId="0" applyFont="1" applyFill="1" applyBorder="1" applyProtection="1">
      <alignment vertical="center"/>
      <protection locked="0"/>
    </xf>
    <xf numFmtId="0" fontId="9" fillId="0" borderId="0" xfId="0"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13" fillId="4" borderId="53" xfId="0" applyFont="1" applyFill="1" applyBorder="1" applyAlignment="1" applyProtection="1">
      <alignment horizontal="center" vertical="center"/>
      <protection locked="0"/>
    </xf>
    <xf numFmtId="0" fontId="15" fillId="0" borderId="0" xfId="0" applyFont="1" applyAlignment="1" applyProtection="1">
      <alignment horizontal="left" vertical="center"/>
      <protection locked="0"/>
    </xf>
    <xf numFmtId="0" fontId="21" fillId="4" borderId="1"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5" fillId="0" borderId="0" xfId="0" applyFont="1" applyProtection="1">
      <alignment vertical="center"/>
      <protection locked="0"/>
    </xf>
    <xf numFmtId="0" fontId="15" fillId="0" borderId="0" xfId="0" applyFont="1" applyAlignment="1" applyProtection="1">
      <alignment horizontal="center" vertical="center"/>
      <protection locked="0"/>
    </xf>
    <xf numFmtId="0" fontId="0" fillId="0" borderId="0" xfId="0" applyAlignment="1" applyProtection="1">
      <alignment horizontal="left" vertical="center"/>
      <protection locked="0"/>
    </xf>
    <xf numFmtId="0" fontId="15" fillId="8" borderId="0" xfId="0" applyFont="1" applyFill="1" applyAlignment="1" applyProtection="1">
      <alignment horizontal="left" vertical="center"/>
      <protection locked="0"/>
    </xf>
    <xf numFmtId="0" fontId="15" fillId="8" borderId="0" xfId="0" applyFont="1" applyFill="1" applyAlignment="1" applyProtection="1">
      <alignment horizontal="center" vertical="center"/>
      <protection locked="0"/>
    </xf>
    <xf numFmtId="0" fontId="6" fillId="0" borderId="0" xfId="0" applyFont="1" applyProtection="1">
      <alignment vertical="center"/>
      <protection locked="0"/>
    </xf>
    <xf numFmtId="0" fontId="20" fillId="0" borderId="0" xfId="0" applyFont="1" applyAlignment="1" applyProtection="1">
      <alignment horizontal="left"/>
      <protection locked="0"/>
    </xf>
    <xf numFmtId="0" fontId="21" fillId="0" borderId="0" xfId="0" applyFont="1" applyAlignment="1" applyProtection="1">
      <alignment horizontal="center" vertical="center"/>
      <protection locked="0"/>
    </xf>
    <xf numFmtId="0" fontId="20" fillId="0" borderId="0" xfId="0" applyFont="1" applyAlignment="1" applyProtection="1">
      <alignment horizontal="left" vertical="center"/>
      <protection locked="0"/>
    </xf>
    <xf numFmtId="0" fontId="22" fillId="7" borderId="0" xfId="0" applyFont="1" applyFill="1" applyProtection="1">
      <alignment vertical="center"/>
      <protection locked="0"/>
    </xf>
    <xf numFmtId="0" fontId="21" fillId="0" borderId="0" xfId="0" applyFont="1" applyAlignment="1" applyProtection="1">
      <alignment horizontal="center" vertical="top"/>
      <protection locked="0"/>
    </xf>
    <xf numFmtId="0" fontId="20" fillId="0" borderId="0" xfId="0" applyFont="1" applyAlignment="1" applyProtection="1">
      <alignment horizontal="left" vertical="top"/>
      <protection locked="0"/>
    </xf>
    <xf numFmtId="0" fontId="21" fillId="0" borderId="0" xfId="0" applyFont="1" applyAlignment="1" applyProtection="1">
      <alignment horizontal="left" vertical="center"/>
      <protection locked="0"/>
    </xf>
    <xf numFmtId="0" fontId="26" fillId="0" borderId="0" xfId="0" applyFont="1" applyProtection="1">
      <alignment vertical="center"/>
      <protection locked="0"/>
    </xf>
    <xf numFmtId="0" fontId="3" fillId="0" borderId="0" xfId="0" applyFont="1" applyProtection="1">
      <alignment vertical="center"/>
      <protection locked="0"/>
    </xf>
    <xf numFmtId="0" fontId="16" fillId="0" borderId="0" xfId="0" applyFont="1" applyProtection="1">
      <alignment vertical="center"/>
      <protection locked="0"/>
    </xf>
    <xf numFmtId="0" fontId="15" fillId="0" borderId="0" xfId="0" applyFont="1" applyAlignment="1" applyProtection="1">
      <alignment vertical="top"/>
      <protection locked="0"/>
    </xf>
    <xf numFmtId="0" fontId="9" fillId="0" borderId="0" xfId="0" applyFont="1" applyAlignment="1" applyProtection="1">
      <alignment horizontal="left" vertical="center"/>
      <protection locked="0"/>
    </xf>
    <xf numFmtId="0" fontId="6" fillId="0" borderId="7" xfId="0" applyFont="1" applyBorder="1" applyProtection="1">
      <alignment vertical="center"/>
      <protection locked="0"/>
    </xf>
    <xf numFmtId="0" fontId="21" fillId="0" borderId="20" xfId="0" applyFont="1" applyBorder="1" applyAlignment="1" applyProtection="1">
      <alignment horizontal="center" vertical="center"/>
      <protection locked="0"/>
    </xf>
    <xf numFmtId="0" fontId="21" fillId="4" borderId="48"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2" fillId="4" borderId="0" xfId="0" applyFont="1" applyFill="1" applyProtection="1">
      <alignment vertical="center"/>
      <protection locked="0"/>
    </xf>
    <xf numFmtId="177" fontId="6" fillId="3" borderId="8" xfId="0" applyNumberFormat="1" applyFont="1" applyFill="1" applyBorder="1" applyAlignment="1" applyProtection="1">
      <alignment horizontal="center" vertical="center"/>
      <protection locked="0"/>
    </xf>
    <xf numFmtId="177" fontId="6" fillId="3" borderId="43" xfId="0" applyNumberFormat="1" applyFont="1" applyFill="1" applyBorder="1" applyAlignment="1" applyProtection="1">
      <alignment horizontal="center" vertical="center"/>
      <protection locked="0"/>
    </xf>
    <xf numFmtId="0" fontId="12" fillId="0" borderId="0" xfId="0" applyFont="1" applyProtection="1">
      <alignment vertical="center"/>
      <protection locked="0"/>
    </xf>
    <xf numFmtId="0" fontId="6" fillId="2" borderId="8" xfId="0" applyFont="1" applyFill="1" applyBorder="1" applyAlignment="1" applyProtection="1">
      <alignment horizontal="center" vertical="center"/>
      <protection locked="0"/>
    </xf>
    <xf numFmtId="0" fontId="3" fillId="7" borderId="0" xfId="0" applyFont="1" applyFill="1" applyProtection="1">
      <alignment vertical="center"/>
      <protection locked="0"/>
    </xf>
    <xf numFmtId="0" fontId="6" fillId="2" borderId="7" xfId="0" applyFont="1" applyFill="1" applyBorder="1" applyAlignment="1" applyProtection="1">
      <alignment horizontal="center" vertical="center"/>
      <protection locked="0"/>
    </xf>
    <xf numFmtId="0" fontId="6" fillId="7" borderId="0" xfId="0" applyFont="1" applyFill="1" applyAlignment="1" applyProtection="1">
      <alignment horizontal="center" vertical="center"/>
      <protection locked="0"/>
    </xf>
    <xf numFmtId="176" fontId="6" fillId="7" borderId="0" xfId="0" applyNumberFormat="1" applyFont="1" applyFill="1" applyAlignment="1" applyProtection="1">
      <alignment horizontal="center" vertical="center"/>
      <protection locked="0"/>
    </xf>
    <xf numFmtId="0" fontId="12" fillId="4" borderId="0" xfId="0" applyFont="1" applyFill="1" applyAlignment="1" applyProtection="1">
      <alignment horizontal="left" vertical="center"/>
      <protection locked="0"/>
    </xf>
    <xf numFmtId="0" fontId="12" fillId="2" borderId="7" xfId="0" applyFont="1" applyFill="1" applyBorder="1" applyAlignment="1" applyProtection="1">
      <alignment horizontal="center" vertical="center"/>
      <protection locked="0"/>
    </xf>
    <xf numFmtId="0" fontId="12" fillId="4" borderId="23" xfId="0" applyFont="1" applyFill="1" applyBorder="1" applyProtection="1">
      <alignment vertical="center"/>
      <protection locked="0"/>
    </xf>
    <xf numFmtId="0" fontId="12" fillId="2" borderId="8" xfId="0" applyFont="1" applyFill="1" applyBorder="1" applyAlignment="1" applyProtection="1">
      <alignment horizontal="center" vertical="center"/>
      <protection locked="0"/>
    </xf>
    <xf numFmtId="0" fontId="12" fillId="0" borderId="0" xfId="0" applyFont="1" applyAlignment="1" applyProtection="1">
      <alignment horizontal="center" vertical="center"/>
      <protection locked="0"/>
    </xf>
    <xf numFmtId="0" fontId="24" fillId="0" borderId="0" xfId="0" applyFont="1" applyAlignment="1" applyProtection="1">
      <alignment horizontal="left" vertical="center"/>
      <protection locked="0"/>
    </xf>
    <xf numFmtId="0" fontId="7" fillId="0" borderId="1" xfId="0" applyFont="1" applyBorder="1" applyAlignment="1" applyProtection="1">
      <alignment horizontal="left" vertical="center" shrinkToFit="1"/>
      <protection locked="0"/>
    </xf>
    <xf numFmtId="0" fontId="7" fillId="0" borderId="2" xfId="0" applyFont="1" applyBorder="1" applyAlignment="1" applyProtection="1">
      <alignment horizontal="left" vertical="center" shrinkToFit="1"/>
      <protection locked="0"/>
    </xf>
    <xf numFmtId="0" fontId="17" fillId="0" borderId="1" xfId="0" applyFont="1" applyBorder="1" applyAlignment="1" applyProtection="1">
      <alignment horizontal="center" vertical="center" wrapText="1" shrinkToFit="1"/>
      <protection locked="0"/>
    </xf>
    <xf numFmtId="0" fontId="12" fillId="6" borderId="1" xfId="0" applyFont="1" applyFill="1" applyBorder="1" applyAlignment="1" applyProtection="1">
      <alignment horizontal="center" vertical="center" shrinkToFit="1"/>
      <protection locked="0"/>
    </xf>
    <xf numFmtId="0" fontId="12" fillId="2" borderId="54" xfId="0" applyFont="1" applyFill="1" applyBorder="1" applyAlignment="1" applyProtection="1">
      <alignment horizontal="left" vertical="center" shrinkToFit="1"/>
      <protection locked="0"/>
    </xf>
    <xf numFmtId="0" fontId="21" fillId="4" borderId="46"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2" fillId="2" borderId="50" xfId="0" applyFont="1" applyFill="1" applyBorder="1" applyProtection="1">
      <alignment vertical="center"/>
      <protection locked="0"/>
    </xf>
    <xf numFmtId="0" fontId="12" fillId="2" borderId="8" xfId="0" applyFont="1" applyFill="1" applyBorder="1" applyProtection="1">
      <alignment vertical="center"/>
      <protection locked="0"/>
    </xf>
    <xf numFmtId="0" fontId="12" fillId="2" borderId="49" xfId="0" applyFont="1" applyFill="1" applyBorder="1" applyProtection="1">
      <alignment vertical="center"/>
      <protection locked="0"/>
    </xf>
    <xf numFmtId="0" fontId="12" fillId="2" borderId="6" xfId="0" applyFont="1" applyFill="1" applyBorder="1" applyProtection="1">
      <alignment vertical="center"/>
      <protection locked="0"/>
    </xf>
    <xf numFmtId="0" fontId="9" fillId="0" borderId="0" xfId="0" applyFont="1" applyAlignment="1" applyProtection="1">
      <alignment horizontal="left"/>
      <protection locked="0"/>
    </xf>
    <xf numFmtId="0" fontId="14" fillId="0" borderId="0" xfId="0" applyFont="1" applyProtection="1">
      <alignment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12" fillId="6" borderId="1" xfId="0" applyFont="1" applyFill="1" applyBorder="1" applyAlignment="1">
      <alignment horizontal="center" vertical="top" shrinkToFit="1"/>
    </xf>
    <xf numFmtId="0" fontId="12" fillId="6" borderId="1" xfId="0" applyFont="1" applyFill="1" applyBorder="1" applyAlignment="1">
      <alignment horizontal="left" vertical="center" shrinkToFit="1"/>
    </xf>
    <xf numFmtId="0" fontId="12" fillId="2" borderId="1" xfId="0" applyFont="1" applyFill="1" applyBorder="1" applyAlignment="1">
      <alignment horizontal="left" vertical="center" shrinkToFit="1"/>
    </xf>
    <xf numFmtId="176" fontId="12" fillId="2" borderId="1" xfId="0" applyNumberFormat="1" applyFont="1" applyFill="1" applyBorder="1" applyAlignment="1">
      <alignment horizontal="left" vertical="center" shrinkToFit="1"/>
    </xf>
    <xf numFmtId="0" fontId="22" fillId="7" borderId="0" xfId="0" applyFont="1" applyFill="1">
      <alignment vertical="center"/>
    </xf>
    <xf numFmtId="180" fontId="6" fillId="3" borderId="40" xfId="0" applyNumberFormat="1" applyFont="1" applyFill="1" applyBorder="1" applyAlignment="1">
      <alignment horizontal="center" vertical="center"/>
    </xf>
    <xf numFmtId="180" fontId="6" fillId="3" borderId="41" xfId="0" applyNumberFormat="1" applyFont="1" applyFill="1" applyBorder="1" applyAlignment="1">
      <alignment horizontal="center" vertical="center"/>
    </xf>
    <xf numFmtId="176" fontId="6" fillId="3" borderId="46" xfId="0" applyNumberFormat="1" applyFont="1" applyFill="1" applyBorder="1" applyAlignment="1">
      <alignment horizontal="center" vertical="center"/>
    </xf>
    <xf numFmtId="176" fontId="6" fillId="3" borderId="47" xfId="0" applyNumberFormat="1" applyFont="1" applyFill="1" applyBorder="1" applyAlignment="1">
      <alignment horizontal="center" vertical="center"/>
    </xf>
    <xf numFmtId="176" fontId="6" fillId="0" borderId="8" xfId="0" applyNumberFormat="1" applyFont="1" applyBorder="1" applyAlignment="1">
      <alignment horizontal="center" vertical="center"/>
    </xf>
    <xf numFmtId="176" fontId="6" fillId="0" borderId="6" xfId="0" applyNumberFormat="1" applyFont="1" applyBorder="1" applyAlignment="1">
      <alignment horizontal="center" vertical="center"/>
    </xf>
    <xf numFmtId="0" fontId="20" fillId="0" borderId="1" xfId="0" applyFont="1" applyBorder="1" applyAlignment="1">
      <alignment horizontal="left" vertical="center"/>
    </xf>
    <xf numFmtId="0" fontId="15" fillId="0" borderId="1" xfId="0" applyFont="1" applyBorder="1" applyAlignment="1">
      <alignment horizontal="center" vertical="center"/>
    </xf>
    <xf numFmtId="0" fontId="0" fillId="0" borderId="1" xfId="0" applyBorder="1">
      <alignment vertical="center"/>
    </xf>
    <xf numFmtId="0" fontId="12" fillId="4" borderId="0" xfId="0" applyFont="1" applyFill="1">
      <alignment vertical="center"/>
    </xf>
    <xf numFmtId="177" fontId="6" fillId="0" borderId="12" xfId="0" applyNumberFormat="1" applyFont="1" applyBorder="1" applyAlignment="1">
      <alignment horizontal="center" vertical="center"/>
    </xf>
    <xf numFmtId="176" fontId="4" fillId="7" borderId="0" xfId="0" applyNumberFormat="1" applyFont="1" applyFill="1" applyAlignment="1">
      <alignment horizontal="left" vertical="center"/>
    </xf>
    <xf numFmtId="0" fontId="26" fillId="7" borderId="0" xfId="0" applyFont="1" applyFill="1">
      <alignment vertical="center"/>
    </xf>
    <xf numFmtId="0" fontId="3" fillId="4" borderId="0" xfId="0" applyFont="1" applyFill="1">
      <alignment vertical="center"/>
    </xf>
    <xf numFmtId="17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27"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176" fontId="12" fillId="2" borderId="54" xfId="0" applyNumberFormat="1" applyFont="1" applyFill="1" applyBorder="1" applyAlignment="1">
      <alignment horizontal="left" vertical="center" shrinkToFit="1"/>
    </xf>
    <xf numFmtId="0" fontId="29" fillId="0" borderId="0" xfId="0" applyFont="1">
      <alignment vertical="center"/>
    </xf>
    <xf numFmtId="37" fontId="12" fillId="6" borderId="1" xfId="0" applyNumberFormat="1" applyFont="1" applyFill="1" applyBorder="1" applyAlignment="1">
      <alignment horizontal="center" vertical="top" shrinkToFit="1"/>
    </xf>
    <xf numFmtId="177" fontId="6" fillId="3" borderId="8" xfId="0" applyNumberFormat="1" applyFont="1" applyFill="1" applyBorder="1" applyAlignment="1">
      <alignment horizontal="center" vertical="center"/>
    </xf>
    <xf numFmtId="177" fontId="6" fillId="3" borderId="43" xfId="0" applyNumberFormat="1" applyFont="1" applyFill="1" applyBorder="1" applyAlignment="1">
      <alignment horizontal="center" vertical="center"/>
    </xf>
    <xf numFmtId="0" fontId="24" fillId="7" borderId="0" xfId="0" applyFont="1" applyFill="1">
      <alignment vertical="center"/>
    </xf>
    <xf numFmtId="0" fontId="12" fillId="6" borderId="1" xfId="0" applyFont="1" applyFill="1" applyBorder="1" applyAlignment="1">
      <alignment horizontal="center" vertical="center" shrinkToFit="1"/>
    </xf>
    <xf numFmtId="0" fontId="12" fillId="4" borderId="23" xfId="0" applyFont="1" applyFill="1" applyBorder="1">
      <alignment vertical="center"/>
    </xf>
    <xf numFmtId="0" fontId="30" fillId="7" borderId="0" xfId="0" applyFont="1" applyFill="1">
      <alignment vertical="center"/>
    </xf>
    <xf numFmtId="0" fontId="6" fillId="4" borderId="8" xfId="0" applyFont="1" applyFill="1" applyBorder="1" applyAlignment="1" applyProtection="1">
      <alignment horizontal="center" vertical="center"/>
      <protection locked="0"/>
    </xf>
    <xf numFmtId="0" fontId="6" fillId="3" borderId="8" xfId="0" applyFont="1" applyFill="1" applyBorder="1" applyAlignment="1">
      <alignment horizontal="center" vertical="center"/>
    </xf>
    <xf numFmtId="0" fontId="6" fillId="3" borderId="43" xfId="0" applyFont="1" applyFill="1" applyBorder="1" applyAlignment="1">
      <alignment horizontal="center" vertical="center"/>
    </xf>
    <xf numFmtId="0" fontId="6" fillId="3" borderId="59" xfId="0" applyFont="1" applyFill="1" applyBorder="1" applyAlignment="1">
      <alignment horizontal="center" vertical="center"/>
    </xf>
    <xf numFmtId="0" fontId="6" fillId="0" borderId="1" xfId="0"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0" fontId="24" fillId="4" borderId="8" xfId="0" applyFont="1" applyFill="1" applyBorder="1" applyAlignment="1" applyProtection="1">
      <alignment horizontal="center" vertical="center"/>
      <protection locked="0"/>
    </xf>
    <xf numFmtId="0" fontId="6" fillId="4" borderId="60" xfId="0" applyFont="1" applyFill="1" applyBorder="1" applyAlignment="1" applyProtection="1">
      <alignment horizontal="center" vertical="center"/>
      <protection locked="0"/>
    </xf>
    <xf numFmtId="180" fontId="6" fillId="3" borderId="8" xfId="0" applyNumberFormat="1" applyFont="1" applyFill="1" applyBorder="1" applyAlignment="1">
      <alignment horizontal="center" vertical="center"/>
    </xf>
    <xf numFmtId="0" fontId="24" fillId="2" borderId="6" xfId="0" applyFont="1" applyFill="1" applyBorder="1" applyAlignment="1" applyProtection="1">
      <alignment horizontal="center" vertical="center"/>
      <protection locked="0"/>
    </xf>
    <xf numFmtId="0" fontId="6" fillId="4" borderId="61" xfId="0" applyFont="1" applyFill="1" applyBorder="1" applyAlignment="1" applyProtection="1">
      <alignment horizontal="center" vertical="center"/>
      <protection locked="0"/>
    </xf>
    <xf numFmtId="0" fontId="6" fillId="0" borderId="1" xfId="0" applyFont="1" applyBorder="1" applyAlignment="1">
      <alignment horizontal="left" vertical="center"/>
    </xf>
    <xf numFmtId="0" fontId="6" fillId="2" borderId="2" xfId="0" applyFont="1" applyFill="1" applyBorder="1" applyAlignment="1" applyProtection="1">
      <alignment horizontal="left" vertical="center" wrapText="1" shrinkToFit="1"/>
      <protection locked="0"/>
    </xf>
    <xf numFmtId="0" fontId="6" fillId="2" borderId="3" xfId="0" applyFont="1" applyFill="1" applyBorder="1" applyAlignment="1" applyProtection="1">
      <alignment horizontal="left" vertical="center" wrapText="1" shrinkToFit="1"/>
      <protection locked="0"/>
    </xf>
    <xf numFmtId="0" fontId="6" fillId="2" borderId="4" xfId="0" applyFont="1" applyFill="1" applyBorder="1" applyAlignment="1" applyProtection="1">
      <alignment horizontal="left" vertical="center" wrapText="1" shrinkToFit="1"/>
      <protection locked="0"/>
    </xf>
    <xf numFmtId="49" fontId="6" fillId="2" borderId="2" xfId="0" applyNumberFormat="1" applyFont="1" applyFill="1" applyBorder="1" applyAlignment="1" applyProtection="1">
      <alignment horizontal="left" vertical="center" wrapText="1" shrinkToFit="1"/>
      <protection locked="0"/>
    </xf>
    <xf numFmtId="49" fontId="6" fillId="2" borderId="3" xfId="0" applyNumberFormat="1" applyFont="1" applyFill="1" applyBorder="1" applyAlignment="1" applyProtection="1">
      <alignment horizontal="left" vertical="center" wrapText="1" shrinkToFit="1"/>
      <protection locked="0"/>
    </xf>
    <xf numFmtId="49" fontId="6" fillId="2" borderId="4" xfId="0" applyNumberFormat="1" applyFont="1" applyFill="1" applyBorder="1" applyAlignment="1" applyProtection="1">
      <alignment horizontal="left" vertical="center" wrapText="1" shrinkToFit="1"/>
      <protection locked="0"/>
    </xf>
    <xf numFmtId="0" fontId="9" fillId="0" borderId="0" xfId="0" applyFont="1" applyAlignment="1">
      <alignment horizontal="left"/>
    </xf>
    <xf numFmtId="0" fontId="6" fillId="0" borderId="1" xfId="0" applyFont="1" applyBorder="1" applyAlignment="1">
      <alignment horizontal="left" vertical="center" wrapText="1"/>
    </xf>
    <xf numFmtId="0" fontId="6" fillId="4" borderId="2" xfId="0" applyFont="1" applyFill="1" applyBorder="1" applyAlignment="1">
      <alignment horizontal="left" vertical="center"/>
    </xf>
    <xf numFmtId="0" fontId="6" fillId="4" borderId="3" xfId="0" applyFont="1" applyFill="1" applyBorder="1" applyAlignment="1">
      <alignment horizontal="left" vertical="center"/>
    </xf>
    <xf numFmtId="0" fontId="6" fillId="4" borderId="4" xfId="0" applyFont="1" applyFill="1" applyBorder="1" applyAlignment="1">
      <alignment horizontal="left" vertical="center"/>
    </xf>
    <xf numFmtId="0" fontId="6" fillId="2" borderId="17" xfId="0" applyFont="1" applyFill="1" applyBorder="1" applyAlignment="1" applyProtection="1">
      <alignment horizontal="left" wrapText="1"/>
      <protection locked="0"/>
    </xf>
    <xf numFmtId="0" fontId="6" fillId="2" borderId="18" xfId="0" applyFont="1" applyFill="1" applyBorder="1" applyAlignment="1" applyProtection="1">
      <alignment horizontal="left" wrapText="1"/>
      <protection locked="0"/>
    </xf>
    <xf numFmtId="0" fontId="6" fillId="2" borderId="19" xfId="0" applyFont="1" applyFill="1" applyBorder="1" applyAlignment="1" applyProtection="1">
      <alignment horizontal="left" wrapText="1"/>
      <protection locked="0"/>
    </xf>
    <xf numFmtId="0" fontId="6" fillId="2" borderId="14" xfId="0" applyFont="1" applyFill="1" applyBorder="1" applyAlignment="1" applyProtection="1">
      <alignment horizontal="left" vertical="center" wrapText="1" shrinkToFit="1"/>
      <protection locked="0"/>
    </xf>
    <xf numFmtId="0" fontId="6" fillId="2" borderId="15" xfId="0" applyFont="1" applyFill="1" applyBorder="1" applyAlignment="1" applyProtection="1">
      <alignment horizontal="left" vertical="center" wrapText="1" shrinkToFit="1"/>
      <protection locked="0"/>
    </xf>
    <xf numFmtId="0" fontId="6" fillId="2" borderId="16" xfId="0" applyFont="1" applyFill="1" applyBorder="1" applyAlignment="1" applyProtection="1">
      <alignment horizontal="left" vertical="center" wrapText="1" shrinkToFit="1"/>
      <protection locked="0"/>
    </xf>
    <xf numFmtId="0" fontId="6" fillId="2" borderId="18" xfId="0" applyFont="1" applyFill="1" applyBorder="1" applyAlignment="1" applyProtection="1">
      <alignment horizontal="left" vertical="center" wrapText="1"/>
      <protection locked="0"/>
    </xf>
    <xf numFmtId="0" fontId="6" fillId="2" borderId="19" xfId="0" applyFont="1" applyFill="1" applyBorder="1" applyAlignment="1" applyProtection="1">
      <alignment horizontal="left" vertical="center" wrapText="1"/>
      <protection locked="0"/>
    </xf>
    <xf numFmtId="0" fontId="6" fillId="2" borderId="22" xfId="0" applyFont="1" applyFill="1" applyBorder="1" applyAlignment="1" applyProtection="1">
      <alignment horizontal="left" vertical="center" wrapText="1" shrinkToFit="1"/>
      <protection locked="0"/>
    </xf>
    <xf numFmtId="0" fontId="6" fillId="2" borderId="5" xfId="0" applyFont="1" applyFill="1" applyBorder="1" applyAlignment="1" applyProtection="1">
      <alignment horizontal="left" vertical="center" wrapText="1" shrinkToFit="1"/>
      <protection locked="0"/>
    </xf>
    <xf numFmtId="0" fontId="9" fillId="0" borderId="0" xfId="0" applyFont="1">
      <alignmen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9" fillId="0" borderId="0" xfId="0" applyFont="1" applyAlignment="1">
      <alignment horizontal="left" vertical="center"/>
    </xf>
    <xf numFmtId="0" fontId="6" fillId="4" borderId="24" xfId="0" applyFont="1" applyFill="1" applyBorder="1" applyAlignment="1">
      <alignment horizontal="left" vertical="top" wrapText="1"/>
    </xf>
    <xf numFmtId="0" fontId="6" fillId="4" borderId="25" xfId="0" applyFont="1" applyFill="1" applyBorder="1" applyAlignment="1">
      <alignment horizontal="left" vertical="top" wrapText="1"/>
    </xf>
    <xf numFmtId="0" fontId="6" fillId="4" borderId="26" xfId="0" applyFont="1" applyFill="1" applyBorder="1" applyAlignment="1">
      <alignment horizontal="left" vertical="top" wrapText="1"/>
    </xf>
    <xf numFmtId="0" fontId="9" fillId="0" borderId="0" xfId="0" applyFont="1" applyAlignment="1"/>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2" borderId="14" xfId="0" applyFont="1" applyFill="1" applyBorder="1" applyAlignment="1" applyProtection="1">
      <alignment horizontal="center" vertical="center" wrapText="1" shrinkToFit="1"/>
      <protection locked="0"/>
    </xf>
    <xf numFmtId="0" fontId="6" fillId="2" borderId="15" xfId="0" applyFont="1" applyFill="1" applyBorder="1" applyAlignment="1" applyProtection="1">
      <alignment horizontal="center" vertical="center" wrapText="1" shrinkToFit="1"/>
      <protection locked="0"/>
    </xf>
    <xf numFmtId="0" fontId="6" fillId="2" borderId="16" xfId="0" applyFont="1" applyFill="1" applyBorder="1" applyAlignment="1" applyProtection="1">
      <alignment horizontal="center" vertical="center" wrapText="1" shrinkToFit="1"/>
      <protection locked="0"/>
    </xf>
    <xf numFmtId="0" fontId="9" fillId="0" borderId="0" xfId="0" applyFont="1" applyAlignment="1">
      <alignment horizontal="lef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178" fontId="6" fillId="0" borderId="0" xfId="0" applyNumberFormat="1" applyFont="1" applyAlignment="1">
      <alignment horizontal="center"/>
    </xf>
    <xf numFmtId="178" fontId="6" fillId="0" borderId="9" xfId="0" applyNumberFormat="1" applyFont="1" applyBorder="1" applyAlignment="1">
      <alignment horizontal="center"/>
    </xf>
    <xf numFmtId="0" fontId="6" fillId="2" borderId="17" xfId="0" applyFont="1" applyFill="1" applyBorder="1" applyAlignment="1" applyProtection="1">
      <alignment horizontal="center" vertical="center" wrapText="1" shrinkToFit="1"/>
      <protection locked="0"/>
    </xf>
    <xf numFmtId="0" fontId="6" fillId="2" borderId="18" xfId="0" applyFont="1" applyFill="1" applyBorder="1" applyAlignment="1" applyProtection="1">
      <alignment horizontal="center" vertical="center" wrapText="1" shrinkToFit="1"/>
      <protection locked="0"/>
    </xf>
    <xf numFmtId="0" fontId="6" fillId="2" borderId="19" xfId="0" applyFont="1" applyFill="1" applyBorder="1" applyAlignment="1" applyProtection="1">
      <alignment horizontal="center" vertical="center" wrapText="1" shrinkToFit="1"/>
      <protection locked="0"/>
    </xf>
    <xf numFmtId="0" fontId="10" fillId="0" borderId="0" xfId="0" applyFont="1" applyAlignment="1">
      <alignment horizontal="center"/>
    </xf>
    <xf numFmtId="0" fontId="6" fillId="0" borderId="0" xfId="0" applyFont="1" applyAlignment="1">
      <alignment horizontal="center" vertical="center"/>
    </xf>
    <xf numFmtId="0" fontId="6" fillId="0" borderId="0" xfId="0" applyFont="1" applyAlignment="1" applyProtection="1">
      <alignment horizontal="center" vertical="center" wrapText="1"/>
      <protection locked="0"/>
    </xf>
    <xf numFmtId="0" fontId="11" fillId="0" borderId="0" xfId="0" applyFont="1" applyAlignment="1">
      <alignment horizontal="left" vertical="center" wrapText="1"/>
    </xf>
    <xf numFmtId="0" fontId="12" fillId="0" borderId="0" xfId="0" applyFont="1" applyAlignment="1" applyProtection="1">
      <alignment horizontal="center" vertical="center" wrapText="1"/>
      <protection locked="0"/>
    </xf>
    <xf numFmtId="0" fontId="9" fillId="5" borderId="0" xfId="0" applyFont="1" applyFill="1" applyAlignment="1">
      <alignment horizontal="left"/>
    </xf>
    <xf numFmtId="0" fontId="10" fillId="0" borderId="0" xfId="0" applyFont="1" applyAlignment="1">
      <alignment horizontal="left" vertical="center" wrapText="1"/>
    </xf>
    <xf numFmtId="0" fontId="8" fillId="0" borderId="0" xfId="0" applyFont="1" applyAlignment="1">
      <alignment horizontal="center" vertical="center"/>
    </xf>
    <xf numFmtId="0" fontId="6" fillId="0" borderId="0" xfId="0" applyFont="1" applyAlignment="1">
      <alignment horizontal="right" vertical="center" wrapText="1"/>
    </xf>
    <xf numFmtId="0" fontId="6" fillId="0" borderId="0" xfId="0" applyFont="1" applyAlignment="1">
      <alignment horizontal="right" vertical="center"/>
    </xf>
    <xf numFmtId="0" fontId="6" fillId="0" borderId="9" xfId="0" applyFont="1" applyBorder="1" applyAlignment="1">
      <alignment horizontal="right" vertical="center"/>
    </xf>
    <xf numFmtId="0" fontId="10" fillId="0" borderId="0" xfId="0" applyFont="1" applyAlignment="1">
      <alignment horizontal="left"/>
    </xf>
    <xf numFmtId="0" fontId="6" fillId="0" borderId="9" xfId="0" applyFont="1" applyBorder="1" applyAlignment="1">
      <alignment horizontal="right" vertical="center" wrapText="1"/>
    </xf>
    <xf numFmtId="0" fontId="7" fillId="0" borderId="7" xfId="0" applyFont="1" applyBorder="1" applyAlignment="1" applyProtection="1">
      <alignment horizontal="center" vertical="center" wrapText="1" shrinkToFit="1"/>
      <protection locked="0"/>
    </xf>
    <xf numFmtId="0" fontId="7" fillId="0" borderId="8" xfId="0" applyFont="1" applyBorder="1" applyAlignment="1" applyProtection="1">
      <alignment horizontal="center" vertical="center" wrapText="1" shrinkToFit="1"/>
      <protection locked="0"/>
    </xf>
    <xf numFmtId="0" fontId="7" fillId="0" borderId="6" xfId="0" applyFont="1" applyBorder="1" applyAlignment="1" applyProtection="1">
      <alignment horizontal="center" vertical="center" wrapText="1" shrinkToFit="1"/>
      <protection locked="0"/>
    </xf>
    <xf numFmtId="0" fontId="17" fillId="0" borderId="7" xfId="0" applyFont="1" applyBorder="1" applyAlignment="1" applyProtection="1">
      <alignment horizontal="center" vertical="center" wrapText="1" shrinkToFit="1"/>
      <protection locked="0"/>
    </xf>
    <xf numFmtId="0" fontId="17" fillId="0" borderId="6" xfId="0" applyFont="1" applyBorder="1" applyAlignment="1" applyProtection="1">
      <alignment horizontal="center" vertical="center" shrinkToFit="1"/>
      <protection locked="0"/>
    </xf>
    <xf numFmtId="0" fontId="17" fillId="0" borderId="20" xfId="0" applyFont="1" applyBorder="1" applyAlignment="1" applyProtection="1">
      <alignment horizontal="center" vertical="center" wrapText="1" shrinkToFit="1"/>
      <protection locked="0"/>
    </xf>
    <xf numFmtId="0" fontId="7" fillId="0" borderId="21" xfId="0" applyFont="1" applyBorder="1" applyAlignment="1" applyProtection="1">
      <alignment horizontal="center" vertical="center" shrinkToFit="1"/>
      <protection locked="0"/>
    </xf>
    <xf numFmtId="0" fontId="7" fillId="0" borderId="13" xfId="0" applyFont="1" applyBorder="1" applyAlignment="1" applyProtection="1">
      <alignment horizontal="center" vertical="center" shrinkToFit="1"/>
      <protection locked="0"/>
    </xf>
    <xf numFmtId="0" fontId="7" fillId="0" borderId="11" xfId="0" applyFont="1" applyBorder="1" applyAlignment="1" applyProtection="1">
      <alignment horizontal="center" vertical="center" shrinkToFit="1"/>
      <protection locked="0"/>
    </xf>
    <xf numFmtId="0" fontId="7" fillId="0" borderId="1" xfId="0" applyFont="1" applyBorder="1" applyAlignment="1" applyProtection="1">
      <alignment horizontal="center" vertical="center" shrinkToFit="1"/>
      <protection locked="0"/>
    </xf>
    <xf numFmtId="0" fontId="7" fillId="0" borderId="9" xfId="0" applyFont="1" applyBorder="1" applyAlignment="1" applyProtection="1">
      <alignment horizontal="center" vertical="center" shrinkToFit="1"/>
      <protection locked="0"/>
    </xf>
    <xf numFmtId="0" fontId="7" fillId="0" borderId="5" xfId="0" applyFont="1" applyBorder="1" applyAlignment="1" applyProtection="1">
      <alignment horizontal="center" vertical="center" shrinkToFit="1"/>
      <protection locked="0"/>
    </xf>
    <xf numFmtId="0" fontId="19" fillId="0" borderId="7" xfId="0" applyFont="1" applyBorder="1" applyAlignment="1" applyProtection="1">
      <alignment horizontal="center" vertical="center" wrapText="1" shrinkToFit="1"/>
      <protection locked="0"/>
    </xf>
    <xf numFmtId="0" fontId="19" fillId="0" borderId="8" xfId="0" applyFont="1" applyBorder="1" applyAlignment="1" applyProtection="1">
      <alignment horizontal="center" vertical="center" shrinkToFit="1"/>
      <protection locked="0"/>
    </xf>
    <xf numFmtId="0" fontId="19" fillId="0" borderId="6" xfId="0" applyFont="1" applyBorder="1" applyAlignment="1" applyProtection="1">
      <alignment horizontal="center" vertical="center" shrinkToFit="1"/>
      <protection locked="0"/>
    </xf>
    <xf numFmtId="0" fontId="7" fillId="0" borderId="7" xfId="0" applyFont="1" applyBorder="1" applyAlignment="1" applyProtection="1">
      <alignment horizontal="center" vertical="center" shrinkToFit="1"/>
      <protection locked="0"/>
    </xf>
    <xf numFmtId="0" fontId="7" fillId="0" borderId="8" xfId="0" applyFont="1" applyBorder="1" applyAlignment="1" applyProtection="1">
      <alignment horizontal="center" vertical="center" shrinkToFit="1"/>
      <protection locked="0"/>
    </xf>
    <xf numFmtId="0" fontId="7" fillId="0" borderId="6" xfId="0" applyFont="1" applyBorder="1" applyAlignment="1" applyProtection="1">
      <alignment horizontal="center" vertical="center" shrinkToFit="1"/>
      <protection locked="0"/>
    </xf>
    <xf numFmtId="0" fontId="7" fillId="0" borderId="2" xfId="0" applyFont="1" applyBorder="1" applyAlignment="1" applyProtection="1">
      <alignment horizontal="center" vertical="center" shrinkToFit="1"/>
      <protection locked="0"/>
    </xf>
    <xf numFmtId="0" fontId="7" fillId="0" borderId="3" xfId="0" applyFont="1" applyBorder="1" applyAlignment="1" applyProtection="1">
      <alignment horizontal="center" vertical="center" shrinkToFit="1"/>
      <protection locked="0"/>
    </xf>
    <xf numFmtId="0" fontId="7" fillId="0" borderId="10" xfId="0" applyFont="1" applyBorder="1" applyAlignment="1" applyProtection="1">
      <alignment horizontal="center" vertical="center" shrinkToFit="1"/>
      <protection locked="0"/>
    </xf>
    <xf numFmtId="0" fontId="7" fillId="0" borderId="20" xfId="0" applyFont="1" applyBorder="1" applyAlignment="1" applyProtection="1">
      <alignment horizontal="center" vertical="center" shrinkToFit="1"/>
      <protection locked="0"/>
    </xf>
    <xf numFmtId="0" fontId="7" fillId="0" borderId="0" xfId="0" applyFont="1" applyAlignment="1" applyProtection="1">
      <alignment horizontal="center" vertical="center" shrinkToFit="1"/>
      <protection locked="0"/>
    </xf>
    <xf numFmtId="0" fontId="17" fillId="0" borderId="8" xfId="0" applyFont="1" applyBorder="1" applyAlignment="1" applyProtection="1">
      <alignment horizontal="center" vertical="center" shrinkToFit="1"/>
      <protection locked="0"/>
    </xf>
    <xf numFmtId="0" fontId="30" fillId="7" borderId="0" xfId="0" applyFont="1" applyFill="1" applyAlignment="1">
      <alignment horizontal="left" vertical="center"/>
    </xf>
    <xf numFmtId="0" fontId="30" fillId="7" borderId="0" xfId="0" applyFont="1" applyFill="1" applyAlignment="1">
      <alignment horizontal="left" vertical="center" wrapText="1"/>
    </xf>
    <xf numFmtId="0" fontId="12" fillId="0" borderId="30" xfId="0" applyFont="1" applyBorder="1" applyAlignment="1" applyProtection="1">
      <alignment horizontal="center" vertical="center"/>
      <protection locked="0"/>
    </xf>
    <xf numFmtId="0" fontId="12" fillId="0" borderId="23" xfId="0" applyFont="1" applyBorder="1" applyAlignment="1" applyProtection="1">
      <alignment horizontal="center" vertical="center"/>
      <protection locked="0"/>
    </xf>
    <xf numFmtId="0" fontId="12" fillId="0" borderId="31" xfId="0" applyFont="1" applyBorder="1" applyAlignment="1" applyProtection="1">
      <alignment horizontal="center" vertical="center"/>
      <protection locked="0"/>
    </xf>
    <xf numFmtId="0" fontId="12" fillId="2" borderId="7" xfId="0" applyFont="1" applyFill="1" applyBorder="1" applyAlignment="1" applyProtection="1">
      <alignment horizontal="center" vertical="center"/>
      <protection locked="0"/>
    </xf>
    <xf numFmtId="0" fontId="12" fillId="2" borderId="8" xfId="0" applyFont="1" applyFill="1" applyBorder="1" applyAlignment="1" applyProtection="1">
      <alignment horizontal="center" vertical="center"/>
      <protection locked="0"/>
    </xf>
    <xf numFmtId="0" fontId="12" fillId="2" borderId="49" xfId="0" applyFont="1" applyFill="1" applyBorder="1" applyAlignment="1" applyProtection="1">
      <alignment horizontal="center" vertical="center"/>
      <protection locked="0"/>
    </xf>
    <xf numFmtId="180" fontId="6" fillId="0" borderId="7" xfId="0" applyNumberFormat="1" applyFont="1" applyBorder="1" applyAlignment="1" applyProtection="1">
      <alignment horizontal="center" vertical="center"/>
      <protection locked="0"/>
    </xf>
    <xf numFmtId="180" fontId="6" fillId="0" borderId="8" xfId="0" applyNumberFormat="1" applyFont="1" applyBorder="1" applyAlignment="1" applyProtection="1">
      <alignment horizontal="center" vertical="center"/>
      <protection locked="0"/>
    </xf>
    <xf numFmtId="180" fontId="6" fillId="0" borderId="6" xfId="0" applyNumberFormat="1" applyFont="1" applyBorder="1" applyAlignment="1" applyProtection="1">
      <alignment horizontal="center" vertical="center"/>
      <protection locked="0"/>
    </xf>
    <xf numFmtId="0" fontId="6" fillId="0" borderId="7" xfId="0" applyFont="1" applyBorder="1" applyAlignment="1" applyProtection="1">
      <alignment horizontal="left" vertical="center"/>
      <protection locked="0"/>
    </xf>
    <xf numFmtId="0" fontId="6" fillId="0" borderId="8" xfId="0" applyFont="1" applyBorder="1" applyAlignment="1" applyProtection="1">
      <alignment horizontal="left" vertical="center"/>
      <protection locked="0"/>
    </xf>
    <xf numFmtId="0" fontId="6" fillId="0" borderId="6" xfId="0" applyFont="1" applyBorder="1" applyAlignment="1" applyProtection="1">
      <alignment horizontal="left" vertical="center"/>
      <protection locked="0"/>
    </xf>
    <xf numFmtId="0" fontId="20" fillId="0" borderId="1" xfId="0" applyFont="1" applyBorder="1" applyAlignment="1">
      <alignment horizontal="left" vertical="center" wrapText="1"/>
    </xf>
    <xf numFmtId="0" fontId="15" fillId="4" borderId="1" xfId="0" applyFont="1" applyFill="1" applyBorder="1" applyAlignment="1" applyProtection="1">
      <alignment horizontal="left" vertical="center"/>
      <protection locked="0"/>
    </xf>
    <xf numFmtId="0" fontId="15" fillId="0" borderId="22" xfId="0" applyFont="1" applyBorder="1" applyAlignment="1" applyProtection="1">
      <alignment horizontal="left" vertical="top" wrapText="1"/>
      <protection locked="0"/>
    </xf>
    <xf numFmtId="0" fontId="15" fillId="0" borderId="22" xfId="0" applyFont="1" applyBorder="1" applyAlignment="1" applyProtection="1">
      <alignment horizontal="left" vertical="top"/>
      <protection locked="0"/>
    </xf>
    <xf numFmtId="0" fontId="15" fillId="0" borderId="0" xfId="0" applyFont="1" applyAlignment="1" applyProtection="1">
      <alignment horizontal="left" vertical="center"/>
      <protection locked="0"/>
    </xf>
    <xf numFmtId="0" fontId="6" fillId="0" borderId="13"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15" fillId="4" borderId="2" xfId="0" applyFont="1" applyFill="1" applyBorder="1" applyAlignment="1" applyProtection="1">
      <alignment horizontal="left" vertical="center"/>
      <protection locked="0"/>
    </xf>
    <xf numFmtId="0" fontId="15" fillId="4" borderId="3" xfId="0" applyFont="1" applyFill="1" applyBorder="1" applyAlignment="1" applyProtection="1">
      <alignment horizontal="left" vertical="center"/>
      <protection locked="0"/>
    </xf>
    <xf numFmtId="0" fontId="15" fillId="4" borderId="4" xfId="0" applyFont="1" applyFill="1" applyBorder="1" applyAlignment="1" applyProtection="1">
      <alignment horizontal="left" vertical="center"/>
      <protection locked="0"/>
    </xf>
    <xf numFmtId="0" fontId="15" fillId="4" borderId="2" xfId="0" applyFont="1" applyFill="1" applyBorder="1" applyAlignment="1" applyProtection="1">
      <alignment horizontal="left" vertical="center" wrapText="1"/>
      <protection locked="0"/>
    </xf>
    <xf numFmtId="0" fontId="15" fillId="8" borderId="0" xfId="0" applyFont="1" applyFill="1" applyAlignment="1" applyProtection="1">
      <alignment horizontal="left" vertical="center"/>
      <protection locked="0"/>
    </xf>
    <xf numFmtId="0" fontId="20" fillId="0" borderId="1" xfId="0" applyFont="1" applyBorder="1" applyAlignment="1">
      <alignment horizontal="left" vertical="center"/>
    </xf>
    <xf numFmtId="0" fontId="15" fillId="0" borderId="22" xfId="0" applyFont="1" applyBorder="1" applyAlignment="1" applyProtection="1">
      <alignment horizontal="left" vertical="center"/>
      <protection locked="0"/>
    </xf>
    <xf numFmtId="0" fontId="6" fillId="3" borderId="38" xfId="0" applyFont="1" applyFill="1" applyBorder="1" applyAlignment="1" applyProtection="1">
      <alignment horizontal="center" vertical="center"/>
      <protection locked="0"/>
    </xf>
    <xf numFmtId="0" fontId="6" fillId="3" borderId="39"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9" xfId="0" applyFont="1" applyFill="1" applyBorder="1" applyAlignment="1" applyProtection="1">
      <alignment horizontal="center" vertical="center"/>
      <protection locked="0"/>
    </xf>
    <xf numFmtId="0" fontId="6" fillId="3" borderId="44"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15" fillId="4" borderId="1" xfId="0" applyFont="1" applyFill="1" applyBorder="1" applyAlignment="1" applyProtection="1">
      <alignment horizontal="left" vertical="center" wrapText="1"/>
      <protection locked="0"/>
    </xf>
    <xf numFmtId="0" fontId="12" fillId="0" borderId="0" xfId="0"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13" fillId="4" borderId="2" xfId="0" applyFont="1" applyFill="1" applyBorder="1" applyAlignment="1" applyProtection="1">
      <alignment horizontal="center" vertical="center"/>
      <protection locked="0"/>
    </xf>
    <xf numFmtId="0" fontId="13" fillId="4" borderId="4" xfId="0" applyFont="1" applyFill="1" applyBorder="1" applyAlignment="1" applyProtection="1">
      <alignment horizontal="center" vertical="center"/>
      <protection locked="0"/>
    </xf>
    <xf numFmtId="0" fontId="13" fillId="4" borderId="3" xfId="0" applyFont="1" applyFill="1" applyBorder="1" applyAlignment="1" applyProtection="1">
      <alignment horizontal="center" vertical="center"/>
      <protection locked="0"/>
    </xf>
    <xf numFmtId="0" fontId="6" fillId="0" borderId="13"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21"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11"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protection locked="0"/>
    </xf>
    <xf numFmtId="49" fontId="11" fillId="0" borderId="35" xfId="0" applyNumberFormat="1" applyFont="1" applyBorder="1" applyAlignment="1">
      <alignment horizontal="center" vertical="center"/>
    </xf>
    <xf numFmtId="49" fontId="11" fillId="0" borderId="36" xfId="0" applyNumberFormat="1" applyFont="1" applyBorder="1" applyAlignment="1">
      <alignment horizontal="center" vertical="center"/>
    </xf>
    <xf numFmtId="49" fontId="11" fillId="0" borderId="37" xfId="0" applyNumberFormat="1" applyFont="1" applyBorder="1" applyAlignment="1">
      <alignment horizontal="center" vertical="center"/>
    </xf>
    <xf numFmtId="177" fontId="18" fillId="0" borderId="32" xfId="0" applyNumberFormat="1" applyFont="1" applyBorder="1" applyAlignment="1">
      <alignment horizontal="center" vertical="center"/>
    </xf>
    <xf numFmtId="177" fontId="18" fillId="0" borderId="33" xfId="0" applyNumberFormat="1" applyFont="1" applyBorder="1" applyAlignment="1">
      <alignment horizontal="center" vertical="center"/>
    </xf>
    <xf numFmtId="177" fontId="18" fillId="0" borderId="34" xfId="0" applyNumberFormat="1" applyFont="1" applyBorder="1" applyAlignment="1">
      <alignment horizontal="center" vertical="center"/>
    </xf>
    <xf numFmtId="0" fontId="6" fillId="0" borderId="8"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177" fontId="18" fillId="0" borderId="14" xfId="0" applyNumberFormat="1" applyFont="1" applyBorder="1" applyAlignment="1">
      <alignment horizontal="center" vertical="center"/>
    </xf>
    <xf numFmtId="177" fontId="18" fillId="0" borderId="15" xfId="0" applyNumberFormat="1" applyFont="1" applyBorder="1" applyAlignment="1">
      <alignment horizontal="center" vertical="center"/>
    </xf>
    <xf numFmtId="177" fontId="18" fillId="0" borderId="16" xfId="0" applyNumberFormat="1" applyFont="1" applyBorder="1" applyAlignment="1">
      <alignment horizontal="center" vertical="center"/>
    </xf>
    <xf numFmtId="0" fontId="12" fillId="2" borderId="50" xfId="0" applyFont="1" applyFill="1" applyBorder="1" applyAlignment="1" applyProtection="1">
      <alignment horizontal="center" vertical="center"/>
      <protection locked="0"/>
    </xf>
    <xf numFmtId="0" fontId="6" fillId="0" borderId="2" xfId="0" applyFont="1" applyBorder="1" applyAlignment="1" applyProtection="1">
      <alignment horizontal="right" vertical="center" wrapText="1"/>
      <protection locked="0"/>
    </xf>
    <xf numFmtId="0" fontId="6" fillId="0" borderId="4" xfId="0" applyFont="1" applyBorder="1" applyAlignment="1" applyProtection="1">
      <alignment horizontal="right" vertical="center" wrapText="1"/>
      <protection locked="0"/>
    </xf>
    <xf numFmtId="0" fontId="6" fillId="0" borderId="13" xfId="0" applyFont="1" applyBorder="1" applyAlignment="1" applyProtection="1">
      <alignment horizontal="right" vertical="center"/>
      <protection locked="0"/>
    </xf>
    <xf numFmtId="0" fontId="6" fillId="0" borderId="11" xfId="0" applyFont="1" applyBorder="1" applyAlignment="1" applyProtection="1">
      <alignment horizontal="right" vertical="center"/>
      <protection locked="0"/>
    </xf>
    <xf numFmtId="0" fontId="31" fillId="7" borderId="0" xfId="0" applyFont="1" applyFill="1" applyAlignment="1">
      <alignment horizontal="left" vertical="center"/>
    </xf>
    <xf numFmtId="0" fontId="12" fillId="2" borderId="6" xfId="0" applyFont="1" applyFill="1" applyBorder="1" applyAlignment="1" applyProtection="1">
      <alignment horizontal="center" vertical="center"/>
      <protection locked="0"/>
    </xf>
    <xf numFmtId="0" fontId="6" fillId="0" borderId="27" xfId="0" applyFont="1" applyBorder="1" applyAlignment="1" applyProtection="1">
      <alignment horizontal="center" vertical="center"/>
      <protection locked="0"/>
    </xf>
    <xf numFmtId="0" fontId="6" fillId="0" borderId="28" xfId="0" applyFont="1" applyBorder="1" applyAlignment="1" applyProtection="1">
      <alignment horizontal="center" vertical="center"/>
      <protection locked="0"/>
    </xf>
    <xf numFmtId="0" fontId="6" fillId="0" borderId="29" xfId="0" applyFont="1" applyBorder="1" applyAlignment="1" applyProtection="1">
      <alignment horizontal="center" vertical="center"/>
      <protection locked="0"/>
    </xf>
    <xf numFmtId="49" fontId="11" fillId="0" borderId="51" xfId="0" applyNumberFormat="1" applyFont="1" applyBorder="1" applyAlignment="1">
      <alignment horizontal="center" vertical="center"/>
    </xf>
    <xf numFmtId="49" fontId="11" fillId="0" borderId="52" xfId="0" applyNumberFormat="1" applyFont="1" applyBorder="1" applyAlignment="1">
      <alignment horizontal="center" vertical="center"/>
    </xf>
    <xf numFmtId="49" fontId="11" fillId="0" borderId="62" xfId="0" applyNumberFormat="1" applyFont="1" applyBorder="1" applyAlignment="1">
      <alignment horizontal="center" vertical="center"/>
    </xf>
    <xf numFmtId="0" fontId="12" fillId="4" borderId="0" xfId="0" applyFont="1" applyFill="1" applyAlignment="1" applyProtection="1">
      <alignment horizontal="left" vertical="center"/>
      <protection locked="0"/>
    </xf>
    <xf numFmtId="0" fontId="12" fillId="0" borderId="0" xfId="0" applyFont="1" applyAlignment="1" applyProtection="1">
      <alignment horizontal="left" vertical="center"/>
      <protection locked="0"/>
    </xf>
    <xf numFmtId="0" fontId="15" fillId="7" borderId="44" xfId="0" applyFont="1" applyFill="1" applyBorder="1" applyAlignment="1" applyProtection="1">
      <alignment horizontal="left" vertical="top" wrapText="1"/>
      <protection locked="0"/>
    </xf>
    <xf numFmtId="0" fontId="15" fillId="7" borderId="57" xfId="0" applyFont="1" applyFill="1" applyBorder="1" applyAlignment="1" applyProtection="1">
      <alignment horizontal="left" vertical="top" wrapText="1"/>
      <protection locked="0"/>
    </xf>
    <xf numFmtId="0" fontId="15" fillId="7" borderId="58" xfId="0" applyFont="1" applyFill="1" applyBorder="1" applyAlignment="1" applyProtection="1">
      <alignment horizontal="left" vertical="top" wrapText="1"/>
      <protection locked="0"/>
    </xf>
    <xf numFmtId="0" fontId="15" fillId="7" borderId="38" xfId="0" applyFont="1" applyFill="1" applyBorder="1" applyAlignment="1" applyProtection="1">
      <alignment horizontal="left" vertical="center" wrapText="1"/>
      <protection locked="0"/>
    </xf>
    <xf numFmtId="0" fontId="15" fillId="7" borderId="55" xfId="0" applyFont="1" applyFill="1" applyBorder="1" applyAlignment="1" applyProtection="1">
      <alignment horizontal="left" vertical="center" wrapText="1"/>
      <protection locked="0"/>
    </xf>
    <xf numFmtId="0" fontId="15" fillId="7" borderId="56" xfId="0" applyFont="1" applyFill="1" applyBorder="1" applyAlignment="1" applyProtection="1">
      <alignment horizontal="left" vertical="center" wrapText="1"/>
      <protection locked="0"/>
    </xf>
  </cellXfs>
  <cellStyles count="1">
    <cellStyle name="標準" xfId="0" builtinId="0"/>
  </cellStyles>
  <dxfs count="47">
    <dxf>
      <font>
        <b/>
        <i val="0"/>
        <color rgb="FFC00000"/>
      </font>
      <fill>
        <patternFill>
          <bgColor rgb="FFFFCCFF"/>
        </patternFill>
      </fill>
    </dxf>
    <dxf>
      <font>
        <color theme="0"/>
      </font>
      <fill>
        <patternFill>
          <bgColor theme="0"/>
        </patternFill>
      </fill>
      <border>
        <left/>
        <right/>
        <top/>
        <bottom/>
        <vertical/>
        <horizontal/>
      </border>
    </dxf>
    <dxf>
      <font>
        <b/>
        <i val="0"/>
        <color rgb="FFC00000"/>
      </font>
      <fill>
        <patternFill>
          <bgColor rgb="FFFFCCFF"/>
        </patternFill>
      </fill>
    </dxf>
    <dxf>
      <font>
        <color theme="0"/>
      </font>
      <fill>
        <patternFill>
          <bgColor theme="0"/>
        </patternFill>
      </fill>
      <border>
        <left/>
        <right/>
        <top/>
        <bottom/>
        <vertical/>
        <horizontal/>
      </border>
    </dxf>
    <dxf>
      <font>
        <b val="0"/>
        <i val="0"/>
        <color rgb="FFFF0000"/>
      </font>
    </dxf>
    <dxf>
      <font>
        <b val="0"/>
        <i val="0"/>
        <color rgb="FF0000FF"/>
      </font>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b val="0"/>
        <i val="0"/>
        <color rgb="FF0000FF"/>
      </font>
    </dxf>
    <dxf>
      <font>
        <color theme="0"/>
      </font>
      <fill>
        <patternFill>
          <bgColor theme="0"/>
        </patternFill>
      </fill>
      <border>
        <left/>
        <right/>
        <top/>
        <bottom/>
        <vertical/>
        <horizontal/>
      </border>
    </dxf>
    <dxf>
      <font>
        <b val="0"/>
        <i val="0"/>
        <color rgb="FFFF0000"/>
      </font>
    </dxf>
    <dxf>
      <font>
        <b val="0"/>
        <i val="0"/>
        <color rgb="FF0000FF"/>
      </font>
    </dxf>
    <dxf>
      <font>
        <b val="0"/>
        <i val="0"/>
        <color rgb="FFFF0000"/>
      </font>
    </dxf>
    <dxf>
      <font>
        <b/>
        <i/>
        <color rgb="FFC00000"/>
      </font>
      <fill>
        <patternFill>
          <bgColor rgb="FFFFCCFF"/>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b/>
        <i val="0"/>
        <color rgb="FFC00000"/>
      </font>
      <fill>
        <patternFill>
          <bgColor rgb="FFFFCCFF"/>
        </patternFill>
      </fill>
    </dxf>
    <dxf>
      <font>
        <b/>
        <i val="0"/>
        <color rgb="FFC00000"/>
      </font>
      <fill>
        <patternFill>
          <bgColor rgb="FFFFCCFF"/>
        </patternFill>
      </fill>
    </dxf>
    <dxf>
      <font>
        <color theme="0"/>
      </font>
      <fill>
        <patternFill>
          <bgColor theme="0"/>
        </patternFill>
      </fill>
      <border>
        <left/>
        <right/>
        <top/>
        <bottom/>
        <vertical/>
        <horizontal/>
      </border>
    </dxf>
    <dxf>
      <font>
        <b val="0"/>
        <i val="0"/>
        <color rgb="FFFF0000"/>
      </font>
    </dxf>
    <dxf>
      <font>
        <b val="0"/>
        <i val="0"/>
        <color rgb="FF0000FF"/>
      </font>
    </dxf>
    <dxf>
      <font>
        <b val="0"/>
        <i val="0"/>
        <color rgb="FFFF0000"/>
      </font>
    </dxf>
    <dxf>
      <font>
        <b val="0"/>
        <i val="0"/>
        <color rgb="FF0000FF"/>
      </font>
    </dxf>
    <dxf>
      <font>
        <b val="0"/>
        <i val="0"/>
        <color rgb="FFFF0000"/>
      </font>
    </dxf>
    <dxf>
      <font>
        <b val="0"/>
        <i val="0"/>
        <color rgb="FF0000FF"/>
      </font>
    </dxf>
    <dxf>
      <font>
        <b val="0"/>
        <i val="0"/>
        <color rgb="FFFF0000"/>
      </font>
    </dxf>
    <dxf>
      <font>
        <b val="0"/>
        <i val="0"/>
        <color rgb="FF0000FF"/>
      </font>
    </dxf>
    <dxf>
      <font>
        <b val="0"/>
        <i val="0"/>
        <color rgb="FF0000FF"/>
      </font>
    </dxf>
    <dxf>
      <font>
        <b val="0"/>
        <i val="0"/>
        <color rgb="FFFF0000"/>
      </font>
    </dxf>
    <dxf>
      <font>
        <b/>
        <i/>
        <color rgb="FFC00000"/>
      </font>
      <fill>
        <patternFill>
          <bgColor rgb="FFFFCCFF"/>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7" tint="0.79998168889431442"/>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b/>
        <i val="0"/>
        <color rgb="FFC00000"/>
      </font>
      <fill>
        <patternFill>
          <bgColor rgb="FFFFCCFF"/>
        </patternFill>
      </fill>
    </dxf>
    <dxf>
      <fill>
        <patternFill>
          <bgColor theme="7" tint="0.79998168889431442"/>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
      <font>
        <b/>
        <i val="0"/>
        <color rgb="FFC00000"/>
      </font>
      <fill>
        <patternFill>
          <bgColor rgb="FFFFCCFF"/>
        </patternFill>
      </fill>
    </dxf>
  </dxfs>
  <tableStyles count="0" defaultTableStyle="TableStyleMedium2" defaultPivotStyle="PivotStyleLight16"/>
  <colors>
    <mruColors>
      <color rgb="FFFFF2CC"/>
      <color rgb="FFE5F5FF"/>
      <color rgb="FFCCECFF"/>
      <color rgb="FFFFCCFF"/>
      <color rgb="FFE5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kubokawa-satoshi/AppData/Local/Microsoft/Windows/INetCache/Content.Outlook/H6T0Y845/&#12304;&#27096;&#24335;&#12305;&#20196;&#21644;&#65305;&#24180;&#24230;&#25945;&#32946;&#35506;&#31243;&#26580;&#36575;&#21270;&#12469;&#12461;&#12489;&#12522;&#30740;&#31350;&#26657;&#20107;&#26989;%20&#25351;&#23450;&#30003;&#35531;&#26360;%20%20%20(2)%20&#12398;&#12467;&#12500;&#12540;.xlsx" TargetMode="External"/><Relationship Id="rId2" Type="http://schemas.openxmlformats.org/officeDocument/2006/relationships/externalLinkPath" Target="file:///C:\Users\kubokawa-satoshi\AppData\Local\Microsoft\Windows\INetCache\Content.Outlook\H6T0Y845\&#12304;&#27096;&#24335;&#12305;&#20196;&#21644;&#65305;&#24180;&#24230;&#25945;&#32946;&#35506;&#31243;&#26580;&#36575;&#21270;&#12469;&#12461;&#12489;&#12522;&#30740;&#31350;&#26657;&#20107;&#26989;%20&#25351;&#23450;&#30003;&#35531;&#26360;%20%20%20(2)%20&#12398;&#12467;&#12500;&#12540;.xlsx" TargetMode="External"/><Relationship Id="rId1" Type="http://schemas.openxmlformats.org/officeDocument/2006/relationships/externalLinkPath" Target="/Users/kubokawa-satoshi/AppData/Local/Microsoft/Windows/INetCache/Content.Outlook/H6T0Y845/&#12304;&#27096;&#24335;&#12305;&#20196;&#21644;&#65305;&#24180;&#24230;&#25945;&#32946;&#35506;&#31243;&#26580;&#36575;&#21270;&#12469;&#12461;&#12489;&#12522;&#30740;&#31350;&#26657;&#20107;&#26989;%20&#25351;&#23450;&#30003;&#35531;&#26360;%20%20%20(2)%20&#12398;&#12467;&#12500;&#1254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様式】サキドリ研究校指定申請書　※管理機関ごと作成"/>
      <sheetName val="別紙１　学校の取組内容（小学校等）※学校ごとに作成"/>
      <sheetName val="別紙３　申請学校一覧"/>
      <sheetName val="別紙２　学校の取組内容（中学校等）※学校ごとに作成 "/>
      <sheetName val="【記載例】学校の取組内容（小学校等）"/>
      <sheetName val="都道府県・指定都市名"/>
    </sheetNames>
    <sheetDataSet>
      <sheetData sheetId="0"/>
      <sheetData sheetId="1"/>
      <sheetData sheetId="2"/>
      <sheetData sheetId="3"/>
      <sheetData sheetId="4"/>
      <sheetData sheetId="5"/>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B3E0C-E0F6-4A4D-9BC5-8814F946294E}">
  <sheetPr>
    <tabColor theme="4" tint="0.59999389629810485"/>
    <pageSetUpPr fitToPage="1"/>
  </sheetPr>
  <dimension ref="A1:M77"/>
  <sheetViews>
    <sheetView topLeftCell="A50" workbookViewId="0">
      <selection activeCell="L39" sqref="L39"/>
    </sheetView>
  </sheetViews>
  <sheetFormatPr defaultColWidth="9" defaultRowHeight="14.5" x14ac:dyDescent="0.55000000000000004"/>
  <cols>
    <col min="1" max="1" width="9" style="11"/>
    <col min="2" max="2" width="3.83203125" style="11" customWidth="1"/>
    <col min="3" max="8" width="10.83203125" style="11" customWidth="1"/>
    <col min="9" max="9" width="10.83203125" style="14" customWidth="1"/>
    <col min="10" max="10" width="52" style="14" customWidth="1"/>
    <col min="11" max="16384" width="9" style="2"/>
  </cols>
  <sheetData>
    <row r="1" spans="1:10" s="1" customFormat="1" x14ac:dyDescent="0.35">
      <c r="A1" s="5"/>
      <c r="B1" s="5"/>
      <c r="C1" s="5"/>
      <c r="D1" s="5"/>
      <c r="E1" s="5"/>
      <c r="F1" s="5"/>
      <c r="G1" s="5"/>
      <c r="H1" s="5"/>
      <c r="I1" s="5"/>
      <c r="J1" s="6" t="s">
        <v>0</v>
      </c>
    </row>
    <row r="2" spans="1:10" s="1" customFormat="1" x14ac:dyDescent="0.35">
      <c r="A2" s="5"/>
      <c r="B2" s="5"/>
      <c r="C2" s="5"/>
      <c r="D2" s="5"/>
      <c r="E2" s="5"/>
      <c r="F2" s="5"/>
      <c r="G2" s="5"/>
      <c r="H2" s="5"/>
      <c r="I2" s="5"/>
      <c r="J2" s="5"/>
    </row>
    <row r="3" spans="1:10" s="1" customFormat="1" ht="23.5" x14ac:dyDescent="0.2">
      <c r="A3" s="180" t="s">
        <v>20</v>
      </c>
      <c r="B3" s="180"/>
      <c r="C3" s="180"/>
      <c r="D3" s="180"/>
      <c r="E3" s="180"/>
      <c r="F3" s="180"/>
      <c r="G3" s="180"/>
      <c r="H3" s="180"/>
      <c r="I3" s="180"/>
      <c r="J3" s="180"/>
    </row>
    <row r="4" spans="1:10" s="1" customFormat="1" x14ac:dyDescent="0.35">
      <c r="A4" s="7"/>
      <c r="B4" s="7"/>
      <c r="C4" s="7"/>
      <c r="D4" s="7"/>
      <c r="E4" s="7"/>
      <c r="F4" s="7"/>
      <c r="G4" s="7"/>
      <c r="H4" s="7"/>
      <c r="I4" s="7"/>
      <c r="J4" s="7"/>
    </row>
    <row r="5" spans="1:10" s="1" customFormat="1" ht="30" customHeight="1" x14ac:dyDescent="0.35">
      <c r="A5" s="7"/>
      <c r="B5" s="7"/>
      <c r="C5" s="7"/>
      <c r="D5" s="7"/>
      <c r="E5" s="181" t="s">
        <v>1</v>
      </c>
      <c r="F5" s="182"/>
      <c r="G5" s="182"/>
      <c r="H5" s="182"/>
      <c r="I5" s="183"/>
      <c r="J5" s="104"/>
    </row>
    <row r="6" spans="1:10" s="1" customFormat="1" ht="18.5" x14ac:dyDescent="0.45">
      <c r="A6" s="184" t="s">
        <v>2</v>
      </c>
      <c r="B6" s="184"/>
      <c r="C6" s="184"/>
      <c r="D6" s="184"/>
      <c r="E6" s="184"/>
      <c r="F6" s="184"/>
      <c r="G6" s="184"/>
      <c r="H6" s="184"/>
      <c r="I6" s="184"/>
      <c r="J6" s="184"/>
    </row>
    <row r="7" spans="1:10" s="1" customFormat="1" ht="30" customHeight="1" x14ac:dyDescent="0.35">
      <c r="A7" s="7"/>
      <c r="B7" s="7"/>
      <c r="C7" s="7"/>
      <c r="D7" s="7"/>
      <c r="E7" s="181" t="s">
        <v>21</v>
      </c>
      <c r="F7" s="181"/>
      <c r="G7" s="181"/>
      <c r="H7" s="181"/>
      <c r="I7" s="185"/>
      <c r="J7" s="105"/>
    </row>
    <row r="8" spans="1:10" s="1" customFormat="1" ht="30" customHeight="1" x14ac:dyDescent="0.35">
      <c r="A8" s="7"/>
      <c r="B8" s="7"/>
      <c r="C8" s="7"/>
      <c r="D8" s="7"/>
      <c r="E8" s="181" t="s">
        <v>22</v>
      </c>
      <c r="F8" s="182"/>
      <c r="G8" s="182"/>
      <c r="H8" s="182"/>
      <c r="I8" s="183"/>
      <c r="J8" s="105"/>
    </row>
    <row r="9" spans="1:10" s="1" customFormat="1" x14ac:dyDescent="0.35">
      <c r="A9" s="7"/>
      <c r="B9" s="7"/>
      <c r="C9" s="7"/>
      <c r="D9" s="7"/>
      <c r="E9" s="7"/>
      <c r="F9" s="7"/>
      <c r="G9" s="7"/>
      <c r="H9" s="7"/>
      <c r="I9" s="7"/>
      <c r="J9" s="7"/>
    </row>
    <row r="10" spans="1:10" s="1" customFormat="1" ht="41.25" customHeight="1" x14ac:dyDescent="0.2">
      <c r="A10" s="179" t="s">
        <v>23</v>
      </c>
      <c r="B10" s="179"/>
      <c r="C10" s="179"/>
      <c r="D10" s="179"/>
      <c r="E10" s="179"/>
      <c r="F10" s="179"/>
      <c r="G10" s="179"/>
      <c r="H10" s="179"/>
      <c r="I10" s="179"/>
      <c r="J10" s="179"/>
    </row>
    <row r="11" spans="1:10" s="1" customFormat="1" x14ac:dyDescent="0.35">
      <c r="A11" s="5"/>
      <c r="B11" s="5"/>
      <c r="C11" s="5"/>
      <c r="D11" s="5"/>
      <c r="E11" s="5"/>
      <c r="F11" s="5"/>
      <c r="G11" s="5"/>
      <c r="H11" s="5"/>
      <c r="I11" s="5"/>
      <c r="J11" s="5"/>
    </row>
    <row r="12" spans="1:10" s="1" customFormat="1" ht="18.5" x14ac:dyDescent="0.45">
      <c r="A12" s="173" t="s">
        <v>3</v>
      </c>
      <c r="B12" s="173"/>
      <c r="C12" s="173"/>
      <c r="D12" s="173"/>
      <c r="E12" s="173"/>
      <c r="F12" s="173"/>
      <c r="G12" s="173"/>
      <c r="H12" s="173"/>
      <c r="I12" s="173"/>
      <c r="J12" s="173"/>
    </row>
    <row r="13" spans="1:10" s="1" customFormat="1" ht="22.15" customHeight="1" x14ac:dyDescent="0.35">
      <c r="A13" s="5"/>
      <c r="B13" s="5"/>
      <c r="C13" s="5"/>
      <c r="D13" s="5"/>
      <c r="E13" s="5"/>
      <c r="F13" s="5"/>
      <c r="G13" s="5"/>
      <c r="H13" s="5"/>
      <c r="I13" s="5"/>
      <c r="J13" s="5"/>
    </row>
    <row r="14" spans="1:10" s="1" customFormat="1" x14ac:dyDescent="0.35">
      <c r="A14" s="135" t="s">
        <v>24</v>
      </c>
      <c r="B14" s="135"/>
      <c r="C14" s="135"/>
      <c r="D14" s="135"/>
      <c r="E14" s="135"/>
      <c r="F14" s="135"/>
      <c r="G14" s="135"/>
      <c r="H14" s="135"/>
      <c r="I14" s="135"/>
      <c r="J14" s="135"/>
    </row>
    <row r="15" spans="1:10" s="1" customFormat="1" ht="7.5" customHeight="1" x14ac:dyDescent="0.35">
      <c r="A15" s="5"/>
      <c r="B15" s="5"/>
      <c r="C15" s="5"/>
      <c r="D15" s="5"/>
      <c r="E15" s="5"/>
      <c r="F15" s="5"/>
      <c r="G15" s="5"/>
      <c r="H15" s="5"/>
      <c r="I15" s="5"/>
      <c r="J15" s="5"/>
    </row>
    <row r="16" spans="1:10" s="1" customFormat="1" ht="7.5" customHeight="1" x14ac:dyDescent="0.35">
      <c r="A16" s="5"/>
      <c r="B16" s="5"/>
      <c r="C16" s="5"/>
      <c r="D16" s="5"/>
      <c r="E16" s="5"/>
      <c r="F16" s="5"/>
      <c r="G16" s="5"/>
      <c r="H16" s="5"/>
      <c r="I16" s="5"/>
      <c r="J16" s="5"/>
    </row>
    <row r="17" spans="1:13" s="1" customFormat="1" ht="15.65" customHeight="1" x14ac:dyDescent="0.35">
      <c r="A17" s="5"/>
      <c r="B17" s="159" t="s">
        <v>25</v>
      </c>
      <c r="C17" s="159"/>
      <c r="D17" s="160"/>
      <c r="E17" s="170"/>
      <c r="F17" s="171"/>
      <c r="G17" s="171"/>
      <c r="H17" s="171"/>
      <c r="I17" s="172"/>
      <c r="J17" s="5"/>
    </row>
    <row r="18" spans="1:13" s="1" customFormat="1" ht="30" customHeight="1" x14ac:dyDescent="0.35">
      <c r="A18" s="5"/>
      <c r="B18" s="159" t="s">
        <v>26</v>
      </c>
      <c r="C18" s="159"/>
      <c r="D18" s="160"/>
      <c r="E18" s="161"/>
      <c r="F18" s="162"/>
      <c r="G18" s="162"/>
      <c r="H18" s="162"/>
      <c r="I18" s="163"/>
      <c r="J18" s="5"/>
    </row>
    <row r="19" spans="1:13" s="1" customFormat="1" ht="7.5" customHeight="1" x14ac:dyDescent="0.35">
      <c r="A19" s="5"/>
      <c r="B19" s="5"/>
      <c r="C19" s="5"/>
      <c r="D19" s="5"/>
      <c r="E19" s="5"/>
      <c r="F19" s="5"/>
      <c r="G19" s="5"/>
      <c r="H19" s="5"/>
      <c r="I19" s="5"/>
      <c r="J19" s="5"/>
    </row>
    <row r="20" spans="1:13" s="1" customFormat="1" ht="35.25" customHeight="1" x14ac:dyDescent="0.35">
      <c r="A20" s="5"/>
      <c r="B20" s="159" t="s">
        <v>19</v>
      </c>
      <c r="C20" s="174"/>
      <c r="D20" s="174"/>
      <c r="E20" s="175"/>
      <c r="F20" s="175"/>
      <c r="G20" s="175"/>
      <c r="H20" s="175"/>
      <c r="I20" s="175"/>
      <c r="J20" s="5"/>
    </row>
    <row r="21" spans="1:13" s="1" customFormat="1" ht="18" customHeight="1" x14ac:dyDescent="0.35">
      <c r="A21" s="5"/>
      <c r="B21" s="176"/>
      <c r="C21" s="176"/>
      <c r="D21" s="176"/>
      <c r="E21" s="177"/>
      <c r="F21" s="177"/>
      <c r="G21" s="177"/>
      <c r="H21" s="177"/>
      <c r="I21" s="177"/>
      <c r="J21" s="5"/>
    </row>
    <row r="22" spans="1:13" s="1" customFormat="1" x14ac:dyDescent="0.35">
      <c r="A22" s="178" t="s">
        <v>27</v>
      </c>
      <c r="B22" s="178"/>
      <c r="C22" s="178"/>
      <c r="D22" s="178"/>
      <c r="E22" s="178"/>
      <c r="F22" s="178"/>
      <c r="G22" s="178"/>
      <c r="H22" s="178"/>
      <c r="I22" s="178"/>
      <c r="J22" s="178"/>
    </row>
    <row r="23" spans="1:13" s="1" customFormat="1" ht="18.75" customHeight="1" x14ac:dyDescent="0.35">
      <c r="A23" s="5"/>
      <c r="B23" s="168" t="s">
        <v>28</v>
      </c>
      <c r="C23" s="168"/>
      <c r="D23" s="169"/>
      <c r="E23" s="170"/>
      <c r="F23" s="171"/>
      <c r="G23" s="171"/>
      <c r="H23" s="171"/>
      <c r="I23" s="172"/>
      <c r="J23" s="17"/>
      <c r="M23" s="1" t="s">
        <v>29</v>
      </c>
    </row>
    <row r="24" spans="1:13" s="1" customFormat="1" ht="29.25" customHeight="1" x14ac:dyDescent="0.35">
      <c r="A24" s="5"/>
      <c r="B24" s="159" t="s">
        <v>30</v>
      </c>
      <c r="C24" s="159"/>
      <c r="D24" s="160"/>
      <c r="E24" s="161"/>
      <c r="F24" s="162"/>
      <c r="G24" s="162"/>
      <c r="H24" s="162"/>
      <c r="I24" s="163"/>
      <c r="J24" s="17"/>
    </row>
    <row r="25" spans="1:13" s="1" customFormat="1" x14ac:dyDescent="0.35">
      <c r="A25" s="5"/>
      <c r="B25" s="5"/>
      <c r="C25" s="15"/>
      <c r="D25" s="15"/>
      <c r="E25" s="15"/>
      <c r="F25" s="5"/>
      <c r="G25" s="5"/>
      <c r="H25" s="5"/>
      <c r="I25" s="5"/>
      <c r="J25" s="5"/>
    </row>
    <row r="26" spans="1:13" s="1" customFormat="1" x14ac:dyDescent="0.35">
      <c r="A26" s="5"/>
      <c r="B26" s="5"/>
      <c r="C26" s="15"/>
      <c r="D26" s="15"/>
      <c r="E26" s="15"/>
      <c r="F26" s="5"/>
      <c r="G26" s="5"/>
      <c r="H26" s="5"/>
      <c r="I26" s="5"/>
      <c r="J26" s="5"/>
    </row>
    <row r="27" spans="1:13" ht="13.5" customHeight="1" x14ac:dyDescent="0.55000000000000004">
      <c r="A27" s="164" t="s">
        <v>31</v>
      </c>
      <c r="B27" s="164"/>
      <c r="C27" s="164"/>
      <c r="D27" s="164"/>
      <c r="E27" s="164"/>
      <c r="F27" s="164"/>
      <c r="G27" s="164"/>
      <c r="H27" s="164"/>
      <c r="I27" s="164"/>
      <c r="J27" s="164"/>
    </row>
    <row r="28" spans="1:13" s="1" customFormat="1" x14ac:dyDescent="0.35">
      <c r="A28" s="5"/>
      <c r="B28" s="5"/>
      <c r="C28" s="5"/>
      <c r="D28" s="5"/>
      <c r="E28" s="5"/>
      <c r="F28" s="5"/>
      <c r="G28" s="5"/>
      <c r="H28" s="5"/>
      <c r="I28" s="5"/>
      <c r="J28" s="5"/>
    </row>
    <row r="29" spans="1:13" s="1" customFormat="1" x14ac:dyDescent="0.35">
      <c r="A29" s="135" t="s">
        <v>166</v>
      </c>
      <c r="B29" s="135"/>
      <c r="C29" s="135"/>
      <c r="D29" s="135"/>
      <c r="E29" s="135"/>
      <c r="F29" s="135"/>
      <c r="G29" s="135"/>
      <c r="H29" s="135"/>
      <c r="I29" s="135"/>
      <c r="J29" s="135"/>
    </row>
    <row r="30" spans="1:13" s="1" customFormat="1" x14ac:dyDescent="0.35">
      <c r="A30" s="18"/>
      <c r="B30" s="18"/>
      <c r="C30" s="23"/>
      <c r="D30" s="19" t="s">
        <v>4</v>
      </c>
      <c r="E30" s="19"/>
      <c r="F30" s="19"/>
      <c r="G30" s="18"/>
      <c r="H30" s="18"/>
      <c r="I30" s="18"/>
      <c r="J30" s="18"/>
    </row>
    <row r="31" spans="1:13" s="1" customFormat="1" x14ac:dyDescent="0.35">
      <c r="A31" s="18"/>
      <c r="B31" s="18"/>
      <c r="C31" s="24"/>
      <c r="D31" s="19"/>
      <c r="E31" s="19"/>
      <c r="F31" s="19"/>
      <c r="G31" s="18"/>
      <c r="H31" s="18"/>
      <c r="I31" s="18"/>
      <c r="J31" s="18"/>
    </row>
    <row r="32" spans="1:13" s="1" customFormat="1" x14ac:dyDescent="0.35">
      <c r="A32" s="5"/>
      <c r="B32" s="5"/>
      <c r="C32" s="5"/>
      <c r="D32" s="5"/>
      <c r="E32" s="5"/>
      <c r="F32" s="5"/>
      <c r="G32" s="5"/>
      <c r="H32" s="5"/>
      <c r="I32" s="5"/>
      <c r="J32" s="5"/>
    </row>
    <row r="33" spans="1:10" x14ac:dyDescent="0.55000000000000004">
      <c r="A33" s="154" t="s">
        <v>165</v>
      </c>
      <c r="B33" s="154"/>
      <c r="C33" s="154"/>
      <c r="D33" s="154"/>
      <c r="E33" s="154"/>
      <c r="F33" s="154"/>
      <c r="G33" s="154"/>
      <c r="H33" s="154"/>
      <c r="I33" s="154"/>
      <c r="J33" s="154"/>
    </row>
    <row r="34" spans="1:10" x14ac:dyDescent="0.35">
      <c r="A34" s="19"/>
      <c r="B34" s="19"/>
      <c r="C34" s="9"/>
      <c r="D34" s="19" t="s">
        <v>4</v>
      </c>
      <c r="E34" s="19"/>
      <c r="F34" s="19"/>
      <c r="G34" s="19"/>
      <c r="H34" s="19"/>
      <c r="I34" s="19"/>
      <c r="J34" s="19"/>
    </row>
    <row r="35" spans="1:10" ht="18" x14ac:dyDescent="0.55000000000000004">
      <c r="A35" s="19"/>
      <c r="B35" s="19"/>
      <c r="C35"/>
      <c r="D35" s="19"/>
      <c r="E35" s="19"/>
      <c r="F35" s="19"/>
      <c r="G35" s="19"/>
      <c r="H35" s="19"/>
      <c r="I35" s="19"/>
      <c r="J35" s="19"/>
    </row>
    <row r="36" spans="1:10" x14ac:dyDescent="0.55000000000000004">
      <c r="A36" s="150" t="s">
        <v>5</v>
      </c>
      <c r="B36" s="150"/>
      <c r="C36" s="150"/>
      <c r="D36" s="150"/>
      <c r="E36" s="150"/>
      <c r="F36" s="150"/>
      <c r="G36" s="150"/>
      <c r="H36" s="150"/>
      <c r="I36" s="150"/>
      <c r="J36" s="150"/>
    </row>
    <row r="37" spans="1:10" ht="30" customHeight="1" x14ac:dyDescent="0.55000000000000004">
      <c r="B37" s="20" t="s">
        <v>6</v>
      </c>
      <c r="C37" s="21" t="s">
        <v>7</v>
      </c>
      <c r="D37" s="21"/>
      <c r="E37" s="21"/>
      <c r="F37" s="21"/>
      <c r="G37" s="21"/>
      <c r="H37" s="21"/>
      <c r="I37" s="21"/>
      <c r="J37" s="16"/>
    </row>
    <row r="38" spans="1:10" x14ac:dyDescent="0.55000000000000004">
      <c r="A38" s="150" t="s">
        <v>8</v>
      </c>
      <c r="B38" s="150"/>
      <c r="C38" s="150"/>
      <c r="D38" s="150"/>
      <c r="E38" s="150"/>
      <c r="F38" s="150"/>
      <c r="G38" s="150"/>
      <c r="H38" s="150"/>
      <c r="I38" s="150"/>
      <c r="J38" s="150"/>
    </row>
    <row r="39" spans="1:10" ht="52.5" customHeight="1" x14ac:dyDescent="0.55000000000000004">
      <c r="B39" s="20" t="s">
        <v>9</v>
      </c>
      <c r="C39" s="151" t="str">
        <f>"特別の教育課程について、教育基本法（平成18年法律第120号）及び学校教育法（昭和22年法律第26号）に規定する各学校の教育の目標に関する規定等に照らして適切であることを、"&amp;E18&amp;"において確認済である。"</f>
        <v>特別の教育課程について、教育基本法（平成18年法律第120号）及び学校教育法（昭和22年法律第26号）に規定する各学校の教育の目標に関する規定等に照らして適切であることを、において確認済である。</v>
      </c>
      <c r="D39" s="152"/>
      <c r="E39" s="152"/>
      <c r="F39" s="152"/>
      <c r="G39" s="152"/>
      <c r="H39" s="152"/>
      <c r="I39" s="152"/>
      <c r="J39" s="153"/>
    </row>
    <row r="40" spans="1:10" ht="30" customHeight="1" x14ac:dyDescent="0.55000000000000004">
      <c r="B40" s="20" t="s">
        <v>10</v>
      </c>
      <c r="C40" s="151" t="str">
        <f>"特別の教育課程において、学習指導要領において全ての児童生徒に履修させる内容として定められている事項が適切に取り扱われていることを、"&amp;E18&amp;"において確認済である。"</f>
        <v>特別の教育課程において、学習指導要領において全ての児童生徒に履修させる内容として定められている事項が適切に取り扱われていることを、において確認済である。</v>
      </c>
      <c r="D40" s="152"/>
      <c r="E40" s="152"/>
      <c r="F40" s="152"/>
      <c r="G40" s="152"/>
      <c r="H40" s="152"/>
      <c r="I40" s="152"/>
      <c r="J40" s="153"/>
    </row>
    <row r="41" spans="1:10" ht="30" customHeight="1" x14ac:dyDescent="0.55000000000000004">
      <c r="B41" s="20" t="s">
        <v>11</v>
      </c>
      <c r="C41" s="165" t="str">
        <f>"特別の教育課程について、児童生徒の発達の段階並びに各教科等の特性に応じた内容の系統性及び体系性に配慮がなされていることを、"&amp;E18&amp;"において確認済である。"</f>
        <v>特別の教育課程について、児童生徒の発達の段階並びに各教科等の特性に応じた内容の系統性及び体系性に配慮がなされていることを、において確認済である。</v>
      </c>
      <c r="D41" s="166"/>
      <c r="E41" s="166"/>
      <c r="F41" s="166"/>
      <c r="G41" s="166"/>
      <c r="H41" s="166"/>
      <c r="I41" s="166"/>
      <c r="J41" s="167"/>
    </row>
    <row r="42" spans="1:10" ht="30" customHeight="1" x14ac:dyDescent="0.55000000000000004">
      <c r="B42" s="20" t="s">
        <v>12</v>
      </c>
      <c r="C42" s="151" t="str">
        <f>"特別の教育課程について、保護者の経済的負担への配慮その他の義務教育における機会均等の観点からの適切な配慮がなされていることを、"&amp;E18&amp;"において確認済である。"</f>
        <v>特別の教育課程について、保護者の経済的負担への配慮その他の義務教育における機会均等の観点からの適切な配慮がなされていることを、において確認済である。</v>
      </c>
      <c r="D42" s="152"/>
      <c r="E42" s="152"/>
      <c r="F42" s="152"/>
      <c r="G42" s="152"/>
      <c r="H42" s="152"/>
      <c r="I42" s="152"/>
      <c r="J42" s="153"/>
    </row>
    <row r="43" spans="1:10" ht="30" customHeight="1" x14ac:dyDescent="0.55000000000000004">
      <c r="B43" s="20" t="s">
        <v>13</v>
      </c>
      <c r="C43" s="151" t="str">
        <f>"特別の教育課程において、②～⑤までに記載するものの他、児童生徒の転出入に対する配慮等の教育上必要な配慮がなされていることを、"&amp;E18&amp;"において確認済である。"</f>
        <v>特別の教育課程において、②～⑤までに記載するものの他、児童生徒の転出入に対する配慮等の教育上必要な配慮がなされていることを、において確認済である。</v>
      </c>
      <c r="D43" s="152"/>
      <c r="E43" s="152"/>
      <c r="F43" s="152"/>
      <c r="G43" s="152"/>
      <c r="H43" s="152"/>
      <c r="I43" s="152"/>
      <c r="J43" s="153"/>
    </row>
    <row r="44" spans="1:10" x14ac:dyDescent="0.55000000000000004">
      <c r="A44" s="150" t="s">
        <v>14</v>
      </c>
      <c r="B44" s="150"/>
      <c r="C44" s="150"/>
      <c r="D44" s="150"/>
      <c r="E44" s="150"/>
      <c r="F44" s="150"/>
      <c r="G44" s="150"/>
      <c r="H44" s="150"/>
      <c r="I44" s="150"/>
      <c r="J44" s="150"/>
    </row>
    <row r="45" spans="1:10" ht="30" customHeight="1" x14ac:dyDescent="0.55000000000000004">
      <c r="B45" s="20" t="s">
        <v>15</v>
      </c>
      <c r="C45" s="151" t="str">
        <f>"教育課程柔軟化サキドリ研究校事業実施要項に記載の事項について、３の各学校及び"&amp;E18&amp;"において確認済である。"</f>
        <v>教育課程柔軟化サキドリ研究校事業実施要項に記載の事項について、３の各学校及びにおいて確認済である。</v>
      </c>
      <c r="D45" s="152"/>
      <c r="E45" s="152"/>
      <c r="F45" s="152"/>
      <c r="G45" s="152"/>
      <c r="H45" s="152"/>
      <c r="I45" s="152"/>
      <c r="J45" s="153"/>
    </row>
    <row r="47" spans="1:10" x14ac:dyDescent="0.35">
      <c r="B47" s="8"/>
      <c r="C47" s="8"/>
      <c r="D47" s="8"/>
      <c r="E47" s="8"/>
      <c r="F47" s="8"/>
      <c r="G47" s="8"/>
      <c r="H47" s="8"/>
      <c r="I47" s="8"/>
      <c r="J47" s="8"/>
    </row>
    <row r="48" spans="1:10" x14ac:dyDescent="0.55000000000000004">
      <c r="A48" s="154" t="s">
        <v>32</v>
      </c>
      <c r="B48" s="154"/>
      <c r="C48" s="154"/>
      <c r="D48" s="154"/>
      <c r="E48" s="154"/>
      <c r="F48" s="154"/>
      <c r="G48" s="154"/>
      <c r="H48" s="154"/>
      <c r="I48" s="154"/>
      <c r="J48" s="154"/>
    </row>
    <row r="49" spans="1:10" ht="47.5" customHeight="1" x14ac:dyDescent="0.55000000000000004">
      <c r="B49" s="20" t="s">
        <v>6</v>
      </c>
      <c r="C49" s="12"/>
      <c r="D49" s="151" t="s">
        <v>16</v>
      </c>
      <c r="E49" s="152"/>
      <c r="F49" s="152"/>
      <c r="G49" s="152"/>
      <c r="H49" s="152"/>
      <c r="I49" s="152"/>
      <c r="J49" s="153"/>
    </row>
    <row r="50" spans="1:10" ht="44.25" customHeight="1" x14ac:dyDescent="0.55000000000000004">
      <c r="B50" s="19" t="s">
        <v>9</v>
      </c>
      <c r="C50" s="13"/>
      <c r="D50" s="136" t="str">
        <f>E18&amp;"は、サキドリ研究校の研究開発に対する支援や指導・助言を適切に行うとともに、サキドリ研究校における研究開発の成果・実績を報告するアンケートへ毎年度回答し、域内の他の学校に周知・共有を図る予定である。"</f>
        <v>は、サキドリ研究校の研究開発に対する支援や指導・助言を適切に行うとともに、サキドリ研究校における研究開発の成果・実績を報告するアンケートへ毎年度回答し、域内の他の学校に周知・共有を図る予定である。</v>
      </c>
      <c r="E50" s="136"/>
      <c r="F50" s="136"/>
      <c r="G50" s="136"/>
      <c r="H50" s="136"/>
      <c r="I50" s="136"/>
      <c r="J50" s="136"/>
    </row>
    <row r="51" spans="1:10" ht="13.5" customHeight="1" x14ac:dyDescent="0.55000000000000004">
      <c r="D51" s="22"/>
      <c r="E51" s="22"/>
      <c r="F51" s="22"/>
      <c r="G51" s="22"/>
      <c r="H51" s="22"/>
      <c r="I51" s="22"/>
      <c r="J51" s="22"/>
    </row>
    <row r="52" spans="1:10" ht="13.5" customHeight="1" x14ac:dyDescent="0.55000000000000004">
      <c r="D52" s="22"/>
      <c r="E52" s="22"/>
      <c r="F52" s="22"/>
      <c r="G52" s="22"/>
      <c r="H52" s="22"/>
      <c r="I52" s="22"/>
      <c r="J52" s="22"/>
    </row>
    <row r="53" spans="1:10" s="1" customFormat="1" x14ac:dyDescent="0.35">
      <c r="A53" s="135" t="s">
        <v>33</v>
      </c>
      <c r="B53" s="135"/>
      <c r="C53" s="135"/>
      <c r="D53" s="135"/>
      <c r="E53" s="135"/>
      <c r="F53" s="135"/>
      <c r="G53" s="135"/>
      <c r="H53" s="135"/>
      <c r="I53" s="135"/>
      <c r="J53" s="135"/>
    </row>
    <row r="54" spans="1:10" s="1" customFormat="1" x14ac:dyDescent="0.35">
      <c r="A54" s="18"/>
      <c r="B54" s="20" t="s">
        <v>6</v>
      </c>
      <c r="C54" s="18" t="s">
        <v>17</v>
      </c>
      <c r="D54" s="18"/>
      <c r="E54" s="18"/>
      <c r="F54" s="18"/>
      <c r="G54" s="18"/>
      <c r="H54" s="18"/>
      <c r="I54" s="18"/>
      <c r="J54" s="18"/>
    </row>
    <row r="55" spans="1:10" s="1" customFormat="1" ht="74.5" customHeight="1" x14ac:dyDescent="0.35">
      <c r="A55" s="18"/>
      <c r="C55" s="155"/>
      <c r="D55" s="156"/>
      <c r="E55" s="156"/>
      <c r="F55" s="156"/>
      <c r="G55" s="157"/>
      <c r="H55" s="18"/>
      <c r="I55" s="18"/>
      <c r="J55" s="18"/>
    </row>
    <row r="56" spans="1:10" s="1" customFormat="1" x14ac:dyDescent="0.35">
      <c r="A56" s="18"/>
      <c r="C56" s="18"/>
      <c r="D56" s="18"/>
      <c r="E56" s="18"/>
      <c r="F56" s="18"/>
      <c r="G56" s="18"/>
      <c r="H56" s="18"/>
      <c r="I56" s="18"/>
      <c r="J56" s="18"/>
    </row>
    <row r="57" spans="1:10" s="1" customFormat="1" x14ac:dyDescent="0.35">
      <c r="A57" s="10"/>
      <c r="B57" s="19" t="s">
        <v>9</v>
      </c>
      <c r="C57" s="9"/>
      <c r="D57" s="10" t="s">
        <v>34</v>
      </c>
      <c r="E57" s="10"/>
      <c r="F57" s="10"/>
      <c r="G57" s="10"/>
      <c r="H57" s="10"/>
      <c r="I57" s="10"/>
      <c r="J57" s="10"/>
    </row>
    <row r="58" spans="1:10" s="1" customFormat="1" x14ac:dyDescent="0.35">
      <c r="A58" s="10"/>
      <c r="C58" s="10"/>
      <c r="D58" s="10"/>
      <c r="E58" s="10"/>
      <c r="F58" s="10"/>
      <c r="G58" s="10"/>
      <c r="H58" s="10"/>
      <c r="I58" s="10"/>
      <c r="J58" s="10"/>
    </row>
    <row r="59" spans="1:10" ht="13.5" customHeight="1" x14ac:dyDescent="0.35">
      <c r="B59" s="8"/>
      <c r="C59" s="8"/>
      <c r="D59" s="8"/>
      <c r="E59" s="8"/>
      <c r="F59" s="8"/>
      <c r="G59" s="8"/>
      <c r="H59" s="8"/>
      <c r="I59" s="8"/>
      <c r="J59" s="8"/>
    </row>
    <row r="60" spans="1:10" s="1" customFormat="1" ht="23.25" customHeight="1" x14ac:dyDescent="0.2">
      <c r="A60" s="150" t="s">
        <v>18</v>
      </c>
      <c r="B60" s="150"/>
      <c r="C60" s="150"/>
      <c r="D60" s="150"/>
      <c r="E60" s="150"/>
      <c r="F60" s="150"/>
      <c r="G60" s="150"/>
      <c r="H60" s="150"/>
      <c r="I60" s="150"/>
      <c r="J60" s="150"/>
    </row>
    <row r="61" spans="1:10" s="1" customFormat="1" x14ac:dyDescent="0.35">
      <c r="A61" s="158" t="s">
        <v>35</v>
      </c>
      <c r="B61" s="158"/>
      <c r="C61" s="158"/>
      <c r="D61" s="158"/>
      <c r="E61" s="158"/>
      <c r="F61" s="158"/>
      <c r="G61" s="158"/>
      <c r="H61" s="158"/>
      <c r="I61" s="158"/>
      <c r="J61" s="158"/>
    </row>
    <row r="62" spans="1:10" s="1" customFormat="1" ht="7.5" customHeight="1" x14ac:dyDescent="0.35">
      <c r="A62" s="5"/>
      <c r="B62" s="5"/>
      <c r="C62" s="5"/>
      <c r="D62" s="5"/>
      <c r="E62" s="5"/>
      <c r="F62" s="5"/>
      <c r="G62" s="5"/>
      <c r="H62" s="5"/>
      <c r="I62" s="5"/>
      <c r="J62" s="5"/>
    </row>
    <row r="63" spans="1:10" s="1" customFormat="1" ht="29.25" customHeight="1" x14ac:dyDescent="0.35">
      <c r="A63" s="10"/>
      <c r="B63" s="128" t="s">
        <v>26</v>
      </c>
      <c r="C63" s="128"/>
      <c r="D63" s="128"/>
      <c r="E63" s="128"/>
      <c r="F63" s="138" t="str">
        <f>IF(E18="","",E18)</f>
        <v/>
      </c>
      <c r="G63" s="138"/>
      <c r="H63" s="138"/>
      <c r="I63" s="138"/>
      <c r="J63" s="139"/>
    </row>
    <row r="64" spans="1:10" s="1" customFormat="1" ht="13.5" customHeight="1" x14ac:dyDescent="0.35">
      <c r="A64" s="10"/>
      <c r="B64" s="136" t="s">
        <v>36</v>
      </c>
      <c r="C64" s="128"/>
      <c r="D64" s="128"/>
      <c r="E64" s="128"/>
      <c r="F64" s="146"/>
      <c r="G64" s="146"/>
      <c r="H64" s="146"/>
      <c r="I64" s="146"/>
      <c r="J64" s="147"/>
    </row>
    <row r="65" spans="1:10" s="1" customFormat="1" ht="30" customHeight="1" x14ac:dyDescent="0.35">
      <c r="A65" s="10"/>
      <c r="B65" s="128"/>
      <c r="C65" s="128"/>
      <c r="D65" s="128"/>
      <c r="E65" s="128"/>
      <c r="F65" s="148"/>
      <c r="G65" s="148"/>
      <c r="H65" s="148"/>
      <c r="I65" s="148"/>
      <c r="J65" s="149"/>
    </row>
    <row r="66" spans="1:10" s="1" customFormat="1" ht="30" customHeight="1" x14ac:dyDescent="0.35">
      <c r="A66" s="10"/>
      <c r="B66" s="128" t="s">
        <v>37</v>
      </c>
      <c r="C66" s="128"/>
      <c r="D66" s="128"/>
      <c r="E66" s="128"/>
      <c r="F66" s="130"/>
      <c r="G66" s="130"/>
      <c r="H66" s="130"/>
      <c r="I66" s="130"/>
      <c r="J66" s="131"/>
    </row>
    <row r="67" spans="1:10" s="1" customFormat="1" ht="30" customHeight="1" x14ac:dyDescent="0.35">
      <c r="A67" s="10"/>
      <c r="B67" s="128" t="s">
        <v>38</v>
      </c>
      <c r="C67" s="128"/>
      <c r="D67" s="128"/>
      <c r="E67" s="128"/>
      <c r="F67" s="133"/>
      <c r="G67" s="133"/>
      <c r="H67" s="133"/>
      <c r="I67" s="133"/>
      <c r="J67" s="134"/>
    </row>
    <row r="68" spans="1:10" s="1" customFormat="1" ht="30" customHeight="1" x14ac:dyDescent="0.35">
      <c r="A68" s="10"/>
      <c r="B68" s="128" t="s">
        <v>39</v>
      </c>
      <c r="C68" s="128"/>
      <c r="D68" s="128"/>
      <c r="E68" s="128"/>
      <c r="F68" s="130"/>
      <c r="G68" s="130"/>
      <c r="H68" s="130"/>
      <c r="I68" s="130"/>
      <c r="J68" s="131"/>
    </row>
    <row r="69" spans="1:10" s="1" customFormat="1" x14ac:dyDescent="0.35">
      <c r="A69" s="10"/>
      <c r="B69" s="10"/>
      <c r="C69" s="10"/>
      <c r="D69" s="10"/>
      <c r="E69" s="10"/>
      <c r="F69" s="10"/>
      <c r="G69" s="10"/>
      <c r="H69" s="10"/>
      <c r="I69" s="10"/>
      <c r="J69" s="10"/>
    </row>
    <row r="70" spans="1:10" s="1" customFormat="1" x14ac:dyDescent="0.35">
      <c r="A70" s="135" t="s">
        <v>40</v>
      </c>
      <c r="B70" s="135"/>
      <c r="C70" s="135"/>
      <c r="D70" s="135"/>
      <c r="E70" s="135"/>
      <c r="F70" s="135"/>
      <c r="G70" s="135"/>
      <c r="H70" s="135"/>
      <c r="I70" s="135"/>
      <c r="J70" s="135"/>
    </row>
    <row r="71" spans="1:10" s="1" customFormat="1" ht="7.5" customHeight="1" x14ac:dyDescent="0.35">
      <c r="A71" s="10"/>
      <c r="B71" s="10"/>
      <c r="C71" s="10"/>
      <c r="D71" s="10"/>
      <c r="E71" s="10"/>
      <c r="F71" s="10"/>
      <c r="G71" s="10"/>
      <c r="H71" s="10"/>
      <c r="I71" s="10"/>
      <c r="J71" s="10"/>
    </row>
    <row r="72" spans="1:10" s="1" customFormat="1" ht="29.25" customHeight="1" x14ac:dyDescent="0.35">
      <c r="A72" s="10"/>
      <c r="B72" s="136" t="s">
        <v>19</v>
      </c>
      <c r="C72" s="136"/>
      <c r="D72" s="136"/>
      <c r="E72" s="136"/>
      <c r="F72" s="137" t="str">
        <f>IF(E20="",IF(E21="","",E21),E20)</f>
        <v/>
      </c>
      <c r="G72" s="138"/>
      <c r="H72" s="138"/>
      <c r="I72" s="138"/>
      <c r="J72" s="139"/>
    </row>
    <row r="73" spans="1:10" s="1" customFormat="1" ht="13.5" customHeight="1" x14ac:dyDescent="0.35">
      <c r="A73" s="10"/>
      <c r="B73" s="136" t="str">
        <f>IF(B$72="","","(ふりがな)
担当者氏名")</f>
        <v>(ふりがな)
担当者氏名</v>
      </c>
      <c r="C73" s="136"/>
      <c r="D73" s="136"/>
      <c r="E73" s="136"/>
      <c r="F73" s="140"/>
      <c r="G73" s="141"/>
      <c r="H73" s="141"/>
      <c r="I73" s="141"/>
      <c r="J73" s="142"/>
    </row>
    <row r="74" spans="1:10" s="1" customFormat="1" ht="30" customHeight="1" x14ac:dyDescent="0.35">
      <c r="A74" s="10"/>
      <c r="B74" s="136"/>
      <c r="C74" s="136"/>
      <c r="D74" s="136"/>
      <c r="E74" s="136"/>
      <c r="F74" s="143"/>
      <c r="G74" s="144"/>
      <c r="H74" s="144"/>
      <c r="I74" s="144"/>
      <c r="J74" s="145"/>
    </row>
    <row r="75" spans="1:10" s="1" customFormat="1" ht="30" customHeight="1" x14ac:dyDescent="0.35">
      <c r="A75" s="10"/>
      <c r="B75" s="128" t="str">
        <f>IF(B$72="","","所属・職名")</f>
        <v>所属・職名</v>
      </c>
      <c r="C75" s="128"/>
      <c r="D75" s="128"/>
      <c r="E75" s="128"/>
      <c r="F75" s="129"/>
      <c r="G75" s="130"/>
      <c r="H75" s="130"/>
      <c r="I75" s="130"/>
      <c r="J75" s="131"/>
    </row>
    <row r="76" spans="1:10" s="1" customFormat="1" ht="30" customHeight="1" x14ac:dyDescent="0.35">
      <c r="A76" s="10"/>
      <c r="B76" s="128" t="str">
        <f>IF(B$72="","","電話番号")</f>
        <v>電話番号</v>
      </c>
      <c r="C76" s="128"/>
      <c r="D76" s="128"/>
      <c r="E76" s="128"/>
      <c r="F76" s="132"/>
      <c r="G76" s="133"/>
      <c r="H76" s="133"/>
      <c r="I76" s="133"/>
      <c r="J76" s="134"/>
    </row>
    <row r="77" spans="1:10" s="1" customFormat="1" ht="30" customHeight="1" x14ac:dyDescent="0.35">
      <c r="A77" s="10"/>
      <c r="B77" s="128" t="str">
        <f>IF(B$72="","","メールアドレス")</f>
        <v>メールアドレス</v>
      </c>
      <c r="C77" s="128"/>
      <c r="D77" s="128"/>
      <c r="E77" s="128"/>
      <c r="F77" s="129"/>
      <c r="G77" s="130"/>
      <c r="H77" s="130"/>
      <c r="I77" s="130"/>
      <c r="J77" s="131"/>
    </row>
  </sheetData>
  <sheetProtection formatRows="0"/>
  <protectedRanges>
    <protectedRange sqref="J5 J7:J8 E23:I24 E17:I18 E20:I21 F64:J68 F73:J77 C57 C49:C50 C34:C35 C30:C31" name="範囲1"/>
  </protectedRanges>
  <mergeCells count="63">
    <mergeCell ref="A10:J10"/>
    <mergeCell ref="A3:J3"/>
    <mergeCell ref="E5:I5"/>
    <mergeCell ref="A6:J6"/>
    <mergeCell ref="E7:I7"/>
    <mergeCell ref="E8:I8"/>
    <mergeCell ref="B23:D23"/>
    <mergeCell ref="E23:I23"/>
    <mergeCell ref="A12:J12"/>
    <mergeCell ref="A14:J14"/>
    <mergeCell ref="B17:D17"/>
    <mergeCell ref="E17:I17"/>
    <mergeCell ref="B18:D18"/>
    <mergeCell ref="E18:I18"/>
    <mergeCell ref="B20:D20"/>
    <mergeCell ref="E20:I20"/>
    <mergeCell ref="B21:D21"/>
    <mergeCell ref="E21:I21"/>
    <mergeCell ref="A22:J22"/>
    <mergeCell ref="C43:J43"/>
    <mergeCell ref="B24:D24"/>
    <mergeCell ref="E24:I24"/>
    <mergeCell ref="A27:J27"/>
    <mergeCell ref="A29:J29"/>
    <mergeCell ref="A33:J33"/>
    <mergeCell ref="A36:J36"/>
    <mergeCell ref="A38:J38"/>
    <mergeCell ref="C39:J39"/>
    <mergeCell ref="C40:J40"/>
    <mergeCell ref="C41:J41"/>
    <mergeCell ref="C42:J42"/>
    <mergeCell ref="B64:E65"/>
    <mergeCell ref="F64:J64"/>
    <mergeCell ref="F65:J65"/>
    <mergeCell ref="A44:J44"/>
    <mergeCell ref="C45:J45"/>
    <mergeCell ref="A48:J48"/>
    <mergeCell ref="D49:J49"/>
    <mergeCell ref="D50:J50"/>
    <mergeCell ref="A53:J53"/>
    <mergeCell ref="C55:G55"/>
    <mergeCell ref="A60:J60"/>
    <mergeCell ref="A61:J61"/>
    <mergeCell ref="B63:E63"/>
    <mergeCell ref="F63:J63"/>
    <mergeCell ref="B66:E66"/>
    <mergeCell ref="F66:J66"/>
    <mergeCell ref="B67:E67"/>
    <mergeCell ref="F67:J67"/>
    <mergeCell ref="B68:E68"/>
    <mergeCell ref="F68:J68"/>
    <mergeCell ref="A70:J70"/>
    <mergeCell ref="B72:E72"/>
    <mergeCell ref="F72:J72"/>
    <mergeCell ref="B73:E74"/>
    <mergeCell ref="F73:J73"/>
    <mergeCell ref="F74:J74"/>
    <mergeCell ref="B75:E75"/>
    <mergeCell ref="F75:J75"/>
    <mergeCell ref="B76:E76"/>
    <mergeCell ref="F76:J76"/>
    <mergeCell ref="B77:E77"/>
    <mergeCell ref="F77:J77"/>
  </mergeCells>
  <phoneticPr fontId="1"/>
  <conditionalFormatting sqref="B53 C58 B59">
    <cfRule type="notContainsBlanks" dxfId="46" priority="2">
      <formula>LEN(TRIM(B53))&gt;0</formula>
    </cfRule>
  </conditionalFormatting>
  <conditionalFormatting sqref="B72:J77">
    <cfRule type="expression" dxfId="45" priority="3">
      <formula>$B$72=""</formula>
    </cfRule>
  </conditionalFormatting>
  <conditionalFormatting sqref="E20:I21">
    <cfRule type="expression" dxfId="44" priority="1">
      <formula>B20&lt;&gt;""</formula>
    </cfRule>
  </conditionalFormatting>
  <dataValidations count="5">
    <dataValidation type="list" allowBlank="1" showInputMessage="1" showErrorMessage="1" sqref="C49:C52" xr:uid="{C8F883DF-1012-4A4D-A12E-10CFEC5388AC}">
      <formula1>" ,✔"</formula1>
    </dataValidation>
    <dataValidation type="list" allowBlank="1" showInputMessage="1" showErrorMessage="1" sqref="C57 C34 C30" xr:uid="{7EB45086-8ADE-4DCF-BC38-D2014F424F9D}">
      <formula1>"✔"</formula1>
    </dataValidation>
    <dataValidation type="date" operator="greaterThanOrEqual" allowBlank="1" showInputMessage="1" showErrorMessage="1" sqref="J5" xr:uid="{05170FF8-9EC3-448B-8051-3A2E1574AAE7}">
      <formula1>44197</formula1>
    </dataValidation>
    <dataValidation imeMode="disabled" allowBlank="1" showInputMessage="1" showErrorMessage="1" sqref="F67:J68 F76:J77" xr:uid="{817F105F-CD27-4763-8072-1E7B530E4BA7}"/>
    <dataValidation imeMode="hiragana" allowBlank="1" showInputMessage="1" showErrorMessage="1" sqref="F64:J64 F73:J73" xr:uid="{3A40DF18-279C-4710-8771-2E43AE3ED608}"/>
  </dataValidations>
  <pageMargins left="0.7" right="0.7" top="0.75" bottom="0.75" header="0.3" footer="0.3"/>
  <pageSetup paperSize="9" scale="53" fitToHeight="0" orientation="portrait" r:id="rId1"/>
  <rowBreaks count="1" manualBreakCount="1">
    <brk id="59" max="10"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FCCD8F2-DDF4-4BFA-B253-993AA1A6E370}">
          <x14:formula1>
            <xm:f>都道府県・指定都市名!$A$2:$A$68</xm:f>
          </x14:formula1>
          <xm:sqref>E20:I20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187"/>
  <sheetViews>
    <sheetView view="pageBreakPreview" zoomScale="85" zoomScaleNormal="100" zoomScaleSheetLayoutView="85" workbookViewId="0">
      <selection activeCell="L11" sqref="L11"/>
    </sheetView>
  </sheetViews>
  <sheetFormatPr defaultColWidth="8.58203125" defaultRowHeight="18" x14ac:dyDescent="0.55000000000000004"/>
  <cols>
    <col min="1" max="1" width="8.5" style="40" customWidth="1"/>
    <col min="2" max="2" width="14" style="40" customWidth="1"/>
    <col min="3" max="6" width="8.75" style="40"/>
    <col min="7" max="7" width="8.75" style="40" customWidth="1"/>
    <col min="8" max="8" width="9" style="40" customWidth="1"/>
    <col min="9" max="9" width="68.25" style="27" customWidth="1"/>
    <col min="10" max="10" width="5.33203125" style="27" customWidth="1"/>
    <col min="11" max="16384" width="8.58203125" style="27"/>
  </cols>
  <sheetData>
    <row r="1" spans="1:9" ht="21" x14ac:dyDescent="0.55000000000000004">
      <c r="A1" s="26" t="s">
        <v>41</v>
      </c>
      <c r="B1" s="26"/>
      <c r="C1" s="26"/>
      <c r="D1" s="26"/>
      <c r="E1" s="26"/>
      <c r="F1" s="26"/>
      <c r="G1" s="26"/>
      <c r="H1" s="26"/>
    </row>
    <row r="2" spans="1:9" ht="21" x14ac:dyDescent="0.55000000000000004">
      <c r="A2" s="26"/>
      <c r="B2" s="26"/>
      <c r="C2" s="26"/>
      <c r="D2" s="26"/>
      <c r="E2" s="26"/>
      <c r="F2" s="26"/>
      <c r="G2" s="26"/>
      <c r="H2" s="26"/>
    </row>
    <row r="3" spans="1:9" ht="21" x14ac:dyDescent="0.55000000000000004">
      <c r="A3" s="28" t="s">
        <v>227</v>
      </c>
      <c r="B3" s="29"/>
      <c r="C3" s="26"/>
      <c r="D3" s="26"/>
      <c r="E3" s="26"/>
      <c r="F3" s="28"/>
      <c r="G3" s="28" t="s">
        <v>81</v>
      </c>
      <c r="H3" s="249"/>
      <c r="I3" s="250"/>
    </row>
    <row r="4" spans="1:9" ht="21" x14ac:dyDescent="0.55000000000000004">
      <c r="A4" s="26"/>
      <c r="B4" s="26"/>
      <c r="C4" s="26"/>
      <c r="D4" s="26"/>
      <c r="E4" s="26"/>
      <c r="F4" s="26"/>
      <c r="G4" s="26"/>
      <c r="H4" s="26"/>
    </row>
    <row r="5" spans="1:9" ht="21" x14ac:dyDescent="0.55000000000000004">
      <c r="A5" s="28" t="s">
        <v>228</v>
      </c>
      <c r="B5" s="249"/>
      <c r="C5" s="251"/>
      <c r="D5" s="251"/>
      <c r="E5" s="251"/>
      <c r="F5" s="250"/>
      <c r="G5" s="26"/>
      <c r="H5" s="26"/>
    </row>
    <row r="6" spans="1:9" ht="21" x14ac:dyDescent="0.55000000000000004">
      <c r="A6" s="30" t="s">
        <v>42</v>
      </c>
      <c r="B6" s="249"/>
      <c r="C6" s="251"/>
      <c r="D6" s="251"/>
      <c r="E6" s="251"/>
      <c r="F6" s="250"/>
      <c r="G6" s="28"/>
      <c r="H6" s="248"/>
      <c r="I6" s="248"/>
    </row>
    <row r="7" spans="1:9" ht="21" x14ac:dyDescent="0.55000000000000004">
      <c r="A7" s="30" t="s">
        <v>226</v>
      </c>
      <c r="B7" s="32"/>
      <c r="C7" s="26"/>
      <c r="D7" s="26"/>
      <c r="E7" s="26"/>
      <c r="F7" s="26"/>
      <c r="G7" s="28"/>
      <c r="H7" s="31"/>
      <c r="I7" s="31"/>
    </row>
    <row r="8" spans="1:9" ht="21" x14ac:dyDescent="0.55000000000000004">
      <c r="A8" s="31"/>
      <c r="B8" s="31"/>
      <c r="C8" s="31"/>
      <c r="D8" s="31"/>
      <c r="E8" s="31"/>
      <c r="F8" s="31"/>
      <c r="G8" s="31"/>
      <c r="H8" s="31"/>
    </row>
    <row r="9" spans="1:9" ht="21" x14ac:dyDescent="0.55000000000000004">
      <c r="A9" s="33" t="s">
        <v>396</v>
      </c>
      <c r="B9" s="31"/>
      <c r="C9" s="31"/>
      <c r="D9" s="31"/>
      <c r="E9" s="31"/>
      <c r="F9" s="31"/>
      <c r="G9" s="31"/>
      <c r="H9" s="31"/>
    </row>
    <row r="10" spans="1:9" ht="21" x14ac:dyDescent="0.55000000000000004">
      <c r="A10" s="31"/>
      <c r="B10" s="34" t="b">
        <v>0</v>
      </c>
      <c r="C10" s="31"/>
      <c r="D10" s="31"/>
      <c r="E10" s="31"/>
      <c r="F10" s="31"/>
      <c r="G10" s="31"/>
      <c r="H10" s="31"/>
    </row>
    <row r="11" spans="1:9" ht="21" x14ac:dyDescent="0.55000000000000004">
      <c r="A11" s="31"/>
      <c r="B11" s="42"/>
      <c r="C11" s="31"/>
      <c r="D11" s="31"/>
      <c r="E11" s="31"/>
      <c r="F11" s="31"/>
      <c r="G11" s="31"/>
      <c r="H11" s="31"/>
    </row>
    <row r="12" spans="1:9" ht="21" x14ac:dyDescent="0.55000000000000004">
      <c r="A12" s="33" t="s">
        <v>393</v>
      </c>
      <c r="B12" s="31"/>
      <c r="C12" s="27"/>
      <c r="D12" s="31"/>
      <c r="E12" s="31"/>
      <c r="F12" s="31"/>
      <c r="G12" s="31"/>
      <c r="H12" s="31"/>
    </row>
    <row r="13" spans="1:9" ht="21" x14ac:dyDescent="0.55000000000000004">
      <c r="A13" s="31"/>
      <c r="B13" s="249"/>
      <c r="C13" s="251"/>
      <c r="D13" s="251"/>
      <c r="E13" s="251"/>
      <c r="F13" s="251"/>
      <c r="G13" s="251"/>
      <c r="H13" s="250"/>
    </row>
    <row r="14" spans="1:9" ht="21" x14ac:dyDescent="0.55000000000000004">
      <c r="A14" s="31"/>
      <c r="B14" s="31"/>
      <c r="C14" s="31"/>
      <c r="D14" s="31"/>
      <c r="E14" s="31"/>
      <c r="F14" s="31"/>
      <c r="G14" s="31"/>
      <c r="H14" s="31"/>
    </row>
    <row r="15" spans="1:9" x14ac:dyDescent="0.55000000000000004">
      <c r="A15" s="228" t="s">
        <v>200</v>
      </c>
      <c r="B15" s="228"/>
      <c r="C15" s="228"/>
      <c r="D15" s="228"/>
      <c r="E15" s="228"/>
      <c r="F15" s="228"/>
      <c r="G15" s="228"/>
      <c r="H15" s="228"/>
      <c r="I15" s="228"/>
    </row>
    <row r="16" spans="1:9" ht="74.150000000000006" customHeight="1" x14ac:dyDescent="0.55000000000000004">
      <c r="A16" s="35"/>
      <c r="B16" s="246"/>
      <c r="C16" s="225"/>
      <c r="D16" s="225"/>
      <c r="E16" s="225"/>
      <c r="F16" s="225"/>
      <c r="G16" s="225"/>
      <c r="H16" s="225"/>
      <c r="I16" s="225"/>
    </row>
    <row r="17" spans="1:9" x14ac:dyDescent="0.55000000000000004">
      <c r="A17" s="35"/>
      <c r="B17" s="36"/>
      <c r="C17" s="36"/>
      <c r="D17" s="36"/>
      <c r="E17" s="36"/>
      <c r="F17" s="36"/>
      <c r="G17" s="36"/>
      <c r="H17" s="36"/>
    </row>
    <row r="18" spans="1:9" x14ac:dyDescent="0.55000000000000004">
      <c r="A18" s="33" t="s">
        <v>178</v>
      </c>
      <c r="B18" s="33"/>
      <c r="C18" s="33"/>
      <c r="D18" s="33"/>
      <c r="E18" s="33"/>
      <c r="F18" s="33"/>
      <c r="G18" s="33"/>
      <c r="H18" s="33"/>
      <c r="I18" s="37"/>
    </row>
    <row r="19" spans="1:9" x14ac:dyDescent="0.55000000000000004">
      <c r="A19" s="228" t="s">
        <v>43</v>
      </c>
      <c r="B19" s="228"/>
      <c r="C19" s="228"/>
      <c r="D19" s="228"/>
      <c r="E19" s="228"/>
      <c r="F19" s="228"/>
      <c r="G19" s="228"/>
      <c r="H19" s="228"/>
      <c r="I19" s="228"/>
    </row>
    <row r="20" spans="1:9" x14ac:dyDescent="0.55000000000000004">
      <c r="A20" s="35"/>
      <c r="B20" s="38" t="s">
        <v>44</v>
      </c>
      <c r="C20" s="39"/>
      <c r="D20" s="39"/>
      <c r="E20" s="36"/>
      <c r="F20" s="36"/>
      <c r="G20" s="36"/>
      <c r="H20" s="36"/>
    </row>
    <row r="21" spans="1:9" ht="50.15" customHeight="1" x14ac:dyDescent="0.55000000000000004">
      <c r="A21" s="35"/>
      <c r="B21" s="246"/>
      <c r="C21" s="225"/>
      <c r="D21" s="225"/>
      <c r="E21" s="225"/>
      <c r="F21" s="225"/>
      <c r="G21" s="225"/>
      <c r="H21" s="225"/>
      <c r="I21" s="225"/>
    </row>
    <row r="22" spans="1:9" x14ac:dyDescent="0.55000000000000004">
      <c r="A22" s="35"/>
      <c r="B22" s="36"/>
      <c r="C22" s="36"/>
      <c r="D22" s="36"/>
      <c r="E22" s="36"/>
      <c r="F22" s="36"/>
      <c r="G22" s="36"/>
      <c r="H22" s="36"/>
    </row>
    <row r="23" spans="1:9" x14ac:dyDescent="0.55000000000000004">
      <c r="A23" s="35"/>
      <c r="B23" s="237" t="s">
        <v>201</v>
      </c>
      <c r="C23" s="237"/>
      <c r="D23" s="237"/>
      <c r="E23" s="237"/>
      <c r="F23" s="237"/>
      <c r="H23" s="36"/>
    </row>
    <row r="24" spans="1:9" x14ac:dyDescent="0.35">
      <c r="A24" s="35"/>
      <c r="B24" s="33" t="s">
        <v>197</v>
      </c>
      <c r="C24" s="41"/>
      <c r="D24" s="36"/>
      <c r="E24" s="36"/>
      <c r="F24" s="36"/>
      <c r="G24" s="36"/>
      <c r="H24" s="36"/>
    </row>
    <row r="25" spans="1:9" x14ac:dyDescent="0.55000000000000004">
      <c r="A25" s="35"/>
      <c r="B25" s="34" t="b">
        <v>0</v>
      </c>
      <c r="C25" s="238" t="s">
        <v>188</v>
      </c>
      <c r="D25" s="238"/>
      <c r="E25" s="238"/>
      <c r="F25" s="238"/>
      <c r="G25" s="238"/>
      <c r="H25" s="238"/>
      <c r="I25" s="238"/>
    </row>
    <row r="26" spans="1:9" ht="44.15" customHeight="1" x14ac:dyDescent="0.55000000000000004">
      <c r="A26" s="35"/>
      <c r="B26" s="34" t="b">
        <v>0</v>
      </c>
      <c r="C26" s="224" t="s">
        <v>189</v>
      </c>
      <c r="D26" s="224"/>
      <c r="E26" s="224"/>
      <c r="F26" s="224"/>
      <c r="G26" s="224"/>
      <c r="H26" s="224"/>
      <c r="I26" s="224"/>
    </row>
    <row r="27" spans="1:9" x14ac:dyDescent="0.55000000000000004">
      <c r="A27" s="35"/>
      <c r="B27" s="34" t="b">
        <v>0</v>
      </c>
      <c r="C27" s="238" t="s">
        <v>190</v>
      </c>
      <c r="D27" s="238"/>
      <c r="E27" s="238"/>
      <c r="F27" s="238"/>
      <c r="G27" s="238"/>
      <c r="H27" s="238"/>
      <c r="I27" s="238"/>
    </row>
    <row r="28" spans="1:9" x14ac:dyDescent="0.55000000000000004">
      <c r="A28" s="35"/>
      <c r="B28" s="34" t="b">
        <v>0</v>
      </c>
      <c r="C28" s="238" t="s">
        <v>191</v>
      </c>
      <c r="D28" s="238"/>
      <c r="E28" s="238"/>
      <c r="F28" s="238"/>
      <c r="G28" s="238"/>
      <c r="H28" s="238"/>
      <c r="I28" s="238"/>
    </row>
    <row r="29" spans="1:9" x14ac:dyDescent="0.55000000000000004">
      <c r="A29" s="35"/>
      <c r="B29" s="34" t="b">
        <v>0</v>
      </c>
      <c r="C29" s="238" t="s">
        <v>192</v>
      </c>
      <c r="D29" s="238"/>
      <c r="E29" s="238"/>
      <c r="F29" s="238"/>
      <c r="G29" s="238"/>
      <c r="H29" s="238"/>
      <c r="I29" s="238"/>
    </row>
    <row r="30" spans="1:9" x14ac:dyDescent="0.55000000000000004">
      <c r="A30" s="35"/>
      <c r="B30" s="34" t="b">
        <v>0</v>
      </c>
      <c r="C30" s="238" t="s">
        <v>193</v>
      </c>
      <c r="D30" s="238"/>
      <c r="E30" s="238"/>
      <c r="F30" s="238"/>
      <c r="G30" s="238"/>
      <c r="H30" s="238"/>
      <c r="I30" s="238"/>
    </row>
    <row r="31" spans="1:9" x14ac:dyDescent="0.55000000000000004">
      <c r="A31" s="35"/>
      <c r="B31" s="34" t="b">
        <v>0</v>
      </c>
      <c r="C31" s="238" t="s">
        <v>184</v>
      </c>
      <c r="D31" s="238"/>
      <c r="E31" s="238"/>
      <c r="F31" s="238"/>
      <c r="G31" s="238"/>
      <c r="H31" s="238"/>
      <c r="I31" s="238"/>
    </row>
    <row r="32" spans="1:9" x14ac:dyDescent="0.55000000000000004">
      <c r="A32" s="35"/>
      <c r="B32" s="34" t="b">
        <v>0</v>
      </c>
      <c r="C32" s="224" t="s">
        <v>185</v>
      </c>
      <c r="D32" s="224"/>
      <c r="E32" s="224"/>
      <c r="F32" s="224"/>
      <c r="G32" s="224"/>
      <c r="H32" s="224"/>
      <c r="I32" s="224"/>
    </row>
    <row r="33" spans="1:9" x14ac:dyDescent="0.55000000000000004">
      <c r="A33" s="35"/>
      <c r="B33" s="34" t="b">
        <v>0</v>
      </c>
      <c r="C33" s="238" t="s">
        <v>186</v>
      </c>
      <c r="D33" s="238"/>
      <c r="E33" s="238"/>
      <c r="F33" s="238"/>
      <c r="G33" s="238"/>
      <c r="H33" s="238"/>
      <c r="I33" s="238"/>
    </row>
    <row r="34" spans="1:9" ht="26.15" customHeight="1" x14ac:dyDescent="0.55000000000000004">
      <c r="A34" s="35"/>
      <c r="B34" s="34" t="b">
        <v>0</v>
      </c>
      <c r="C34" s="224" t="s">
        <v>187</v>
      </c>
      <c r="D34" s="224"/>
      <c r="E34" s="224"/>
      <c r="F34" s="224"/>
      <c r="G34" s="224"/>
      <c r="H34" s="224"/>
      <c r="I34" s="224"/>
    </row>
    <row r="35" spans="1:9" x14ac:dyDescent="0.55000000000000004">
      <c r="A35" s="35"/>
      <c r="B35" s="42"/>
      <c r="C35" s="43"/>
      <c r="D35" s="43"/>
      <c r="E35" s="43"/>
      <c r="F35" s="43"/>
      <c r="G35" s="43"/>
      <c r="H35" s="43"/>
      <c r="I35" s="43"/>
    </row>
    <row r="36" spans="1:9" x14ac:dyDescent="0.55000000000000004">
      <c r="A36" s="35"/>
      <c r="B36" s="239" t="s">
        <v>209</v>
      </c>
      <c r="C36" s="239"/>
      <c r="D36" s="239"/>
      <c r="E36" s="239"/>
      <c r="F36" s="239"/>
      <c r="G36" s="239"/>
      <c r="H36" s="239"/>
      <c r="I36" s="239"/>
    </row>
    <row r="37" spans="1:9" ht="69" customHeight="1" x14ac:dyDescent="0.55000000000000004">
      <c r="A37" s="35"/>
      <c r="B37" s="233"/>
      <c r="C37" s="234"/>
      <c r="D37" s="234"/>
      <c r="E37" s="234"/>
      <c r="F37" s="234"/>
      <c r="G37" s="234"/>
      <c r="H37" s="234"/>
      <c r="I37" s="235"/>
    </row>
    <row r="38" spans="1:9" x14ac:dyDescent="0.55000000000000004">
      <c r="A38" s="35"/>
      <c r="B38" s="33"/>
      <c r="C38" s="33"/>
      <c r="D38" s="33"/>
      <c r="E38" s="33"/>
      <c r="F38" s="33"/>
      <c r="G38" s="33"/>
      <c r="H38" s="33"/>
      <c r="I38" s="89" t="str">
        <f>IF(B37&lt;&gt;"", IF(AND(B25=TRUE, B26=TRUE, B27=TRUE, B28=TRUE, B29=TRUE, B30=TRUE, B31=TRUE, B32=TRUE, B33=TRUE, B34=TRUE), "OK", "エラー！公募要領に示す要件を満たしているかチェックをしてください"), "")</f>
        <v/>
      </c>
    </row>
    <row r="39" spans="1:9" x14ac:dyDescent="0.55000000000000004">
      <c r="A39" s="35"/>
      <c r="B39" s="237" t="s">
        <v>198</v>
      </c>
      <c r="C39" s="237"/>
      <c r="D39" s="237"/>
      <c r="E39" s="237"/>
      <c r="F39" s="35"/>
      <c r="G39" s="35"/>
      <c r="H39" s="35"/>
    </row>
    <row r="40" spans="1:9" x14ac:dyDescent="0.55000000000000004">
      <c r="A40" s="35"/>
      <c r="B40" s="33" t="s">
        <v>197</v>
      </c>
      <c r="C40" s="33"/>
      <c r="D40" s="33"/>
      <c r="E40" s="33"/>
      <c r="F40" s="33"/>
      <c r="G40" s="33"/>
      <c r="H40" s="33"/>
    </row>
    <row r="41" spans="1:9" x14ac:dyDescent="0.55000000000000004">
      <c r="A41" s="35"/>
      <c r="B41" s="34" t="b">
        <v>0</v>
      </c>
      <c r="C41" s="238" t="s">
        <v>188</v>
      </c>
      <c r="D41" s="238"/>
      <c r="E41" s="238"/>
      <c r="F41" s="238"/>
      <c r="G41" s="238"/>
      <c r="H41" s="238"/>
      <c r="I41" s="238"/>
    </row>
    <row r="42" spans="1:9" ht="44.15" customHeight="1" x14ac:dyDescent="0.55000000000000004">
      <c r="A42" s="35"/>
      <c r="B42" s="34" t="b">
        <v>0</v>
      </c>
      <c r="C42" s="224" t="s">
        <v>189</v>
      </c>
      <c r="D42" s="224"/>
      <c r="E42" s="224"/>
      <c r="F42" s="224"/>
      <c r="G42" s="224"/>
      <c r="H42" s="224"/>
      <c r="I42" s="224"/>
    </row>
    <row r="43" spans="1:9" x14ac:dyDescent="0.55000000000000004">
      <c r="A43" s="35"/>
      <c r="B43" s="34" t="b">
        <v>0</v>
      </c>
      <c r="C43" s="238" t="s">
        <v>190</v>
      </c>
      <c r="D43" s="238"/>
      <c r="E43" s="238"/>
      <c r="F43" s="238"/>
      <c r="G43" s="238"/>
      <c r="H43" s="238"/>
      <c r="I43" s="238"/>
    </row>
    <row r="44" spans="1:9" x14ac:dyDescent="0.55000000000000004">
      <c r="A44" s="35"/>
      <c r="B44" s="34" t="b">
        <v>0</v>
      </c>
      <c r="C44" s="238" t="s">
        <v>191</v>
      </c>
      <c r="D44" s="238"/>
      <c r="E44" s="238"/>
      <c r="F44" s="238"/>
      <c r="G44" s="238"/>
      <c r="H44" s="238"/>
      <c r="I44" s="238"/>
    </row>
    <row r="45" spans="1:9" x14ac:dyDescent="0.55000000000000004">
      <c r="A45" s="35"/>
      <c r="B45" s="34" t="b">
        <v>0</v>
      </c>
      <c r="C45" s="238" t="s">
        <v>192</v>
      </c>
      <c r="D45" s="238"/>
      <c r="E45" s="238"/>
      <c r="F45" s="238"/>
      <c r="G45" s="238"/>
      <c r="H45" s="238"/>
      <c r="I45" s="238"/>
    </row>
    <row r="46" spans="1:9" x14ac:dyDescent="0.55000000000000004">
      <c r="A46" s="35"/>
      <c r="B46" s="34" t="b">
        <v>0</v>
      </c>
      <c r="C46" s="238" t="s">
        <v>193</v>
      </c>
      <c r="D46" s="238"/>
      <c r="E46" s="238"/>
      <c r="F46" s="238"/>
      <c r="G46" s="238"/>
      <c r="H46" s="238"/>
      <c r="I46" s="238"/>
    </row>
    <row r="47" spans="1:9" x14ac:dyDescent="0.55000000000000004">
      <c r="A47" s="35"/>
      <c r="B47" s="45"/>
      <c r="C47" s="46"/>
      <c r="D47" s="46"/>
      <c r="E47" s="46"/>
      <c r="F47" s="46"/>
      <c r="G47" s="46"/>
      <c r="H47" s="46"/>
      <c r="I47" s="46"/>
    </row>
    <row r="48" spans="1:9" x14ac:dyDescent="0.55000000000000004">
      <c r="A48" s="35"/>
      <c r="B48" s="33" t="s">
        <v>210</v>
      </c>
      <c r="C48" s="46"/>
      <c r="D48" s="46"/>
      <c r="E48" s="46"/>
      <c r="F48" s="46"/>
      <c r="G48" s="46"/>
      <c r="H48" s="46"/>
      <c r="I48" s="46"/>
    </row>
    <row r="49" spans="1:13" ht="89.15" customHeight="1" x14ac:dyDescent="0.35">
      <c r="A49" s="35"/>
      <c r="B49" s="236"/>
      <c r="C49" s="234"/>
      <c r="D49" s="234"/>
      <c r="E49" s="234"/>
      <c r="F49" s="234"/>
      <c r="G49" s="234"/>
      <c r="H49" s="234"/>
      <c r="I49" s="235"/>
      <c r="K49" s="47"/>
      <c r="L49" s="41"/>
    </row>
    <row r="50" spans="1:13" x14ac:dyDescent="0.55000000000000004">
      <c r="A50" s="35"/>
      <c r="B50" s="33"/>
      <c r="C50" s="33"/>
      <c r="D50" s="33"/>
      <c r="E50" s="33"/>
      <c r="F50" s="33"/>
      <c r="G50" s="33"/>
      <c r="H50" s="33"/>
      <c r="I50" s="89" t="str">
        <f>IF(B49&lt;&gt;"", IF(AND(B41=TRUE,B42=TRUE,B43=TRUE, B44=TRUE, B45=TRUE, B46=TRUE), "OK", "エラー！公募要領に示す要件を満たしているかチェックをしてください"), "")</f>
        <v/>
      </c>
      <c r="K50" s="45"/>
      <c r="L50" s="46"/>
    </row>
    <row r="51" spans="1:13" x14ac:dyDescent="0.55000000000000004">
      <c r="A51" s="35"/>
      <c r="B51" s="237" t="s">
        <v>199</v>
      </c>
      <c r="C51" s="237"/>
      <c r="D51" s="237"/>
      <c r="E51" s="237"/>
      <c r="F51" s="237"/>
      <c r="G51" s="36"/>
      <c r="H51" s="36"/>
      <c r="K51" s="45"/>
      <c r="L51" s="46"/>
    </row>
    <row r="52" spans="1:13" x14ac:dyDescent="0.55000000000000004">
      <c r="A52" s="35"/>
      <c r="B52" s="33" t="s">
        <v>197</v>
      </c>
      <c r="C52" s="36"/>
      <c r="D52" s="36"/>
      <c r="E52" s="36"/>
      <c r="F52" s="36"/>
      <c r="G52" s="36"/>
      <c r="H52" s="36"/>
      <c r="K52" s="45"/>
      <c r="L52" s="46"/>
    </row>
    <row r="53" spans="1:13" ht="26.15" customHeight="1" x14ac:dyDescent="0.55000000000000004">
      <c r="A53" s="35"/>
      <c r="B53" s="34" t="b">
        <v>0</v>
      </c>
      <c r="C53" s="224" t="s">
        <v>194</v>
      </c>
      <c r="D53" s="224"/>
      <c r="E53" s="224"/>
      <c r="F53" s="224"/>
      <c r="G53" s="224"/>
      <c r="H53" s="224"/>
      <c r="I53" s="224"/>
      <c r="K53" s="45"/>
      <c r="L53" s="46"/>
    </row>
    <row r="54" spans="1:13" x14ac:dyDescent="0.55000000000000004">
      <c r="A54" s="35"/>
      <c r="B54" s="34" t="b">
        <v>0</v>
      </c>
      <c r="C54" s="96" t="s">
        <v>195</v>
      </c>
      <c r="D54" s="97"/>
      <c r="E54" s="97"/>
      <c r="F54" s="97"/>
      <c r="G54" s="97"/>
      <c r="H54" s="97"/>
      <c r="I54" s="98"/>
      <c r="K54" s="45"/>
      <c r="L54" s="46"/>
    </row>
    <row r="55" spans="1:13" x14ac:dyDescent="0.55000000000000004">
      <c r="A55" s="35"/>
      <c r="B55" s="34" t="b">
        <v>0</v>
      </c>
      <c r="C55" s="96" t="s">
        <v>196</v>
      </c>
      <c r="D55" s="97"/>
      <c r="E55" s="97"/>
      <c r="F55" s="97"/>
      <c r="G55" s="97"/>
      <c r="H55" s="97"/>
      <c r="I55" s="98"/>
      <c r="K55" s="45"/>
      <c r="L55" s="46"/>
    </row>
    <row r="56" spans="1:13" x14ac:dyDescent="0.55000000000000004">
      <c r="A56" s="35"/>
      <c r="B56" s="42"/>
      <c r="C56" s="46"/>
      <c r="D56" s="36"/>
      <c r="E56" s="36"/>
      <c r="F56" s="36"/>
      <c r="G56" s="36"/>
      <c r="H56" s="36"/>
      <c r="K56" s="45"/>
      <c r="L56" s="46"/>
    </row>
    <row r="57" spans="1:13" x14ac:dyDescent="0.35">
      <c r="A57" s="35"/>
      <c r="B57" s="33" t="s">
        <v>211</v>
      </c>
      <c r="C57" s="36"/>
      <c r="D57" s="36"/>
      <c r="E57" s="36"/>
      <c r="F57" s="36"/>
      <c r="G57" s="36"/>
      <c r="H57" s="36"/>
      <c r="I57" s="41"/>
      <c r="K57" s="45"/>
      <c r="L57" s="46"/>
    </row>
    <row r="58" spans="1:13" ht="64" customHeight="1" x14ac:dyDescent="0.55000000000000004">
      <c r="A58" s="35"/>
      <c r="B58" s="236"/>
      <c r="C58" s="234"/>
      <c r="D58" s="234"/>
      <c r="E58" s="234"/>
      <c r="F58" s="234"/>
      <c r="G58" s="234"/>
      <c r="H58" s="234"/>
      <c r="I58" s="235"/>
      <c r="K58" s="45"/>
      <c r="L58" s="46"/>
    </row>
    <row r="59" spans="1:13" x14ac:dyDescent="0.55000000000000004">
      <c r="A59" s="35"/>
      <c r="B59" s="36"/>
      <c r="C59" s="36"/>
      <c r="D59" s="36"/>
      <c r="E59" s="36"/>
      <c r="F59" s="36"/>
      <c r="G59" s="36"/>
      <c r="H59" s="36"/>
      <c r="I59" s="89" t="str">
        <f>IF(B58&lt;&gt;"", IF(AND(B53=TRUE, B54=TRUE, B55=TRUE), "OK", "エラー！公募要領に示す要件を満たしているかチェックをしてください"), "")</f>
        <v/>
      </c>
    </row>
    <row r="60" spans="1:13" x14ac:dyDescent="0.55000000000000004">
      <c r="A60" s="35"/>
      <c r="B60" s="36"/>
      <c r="C60" s="36"/>
      <c r="D60" s="36"/>
      <c r="E60" s="36"/>
      <c r="F60" s="36"/>
      <c r="G60" s="36"/>
      <c r="H60" s="36"/>
    </row>
    <row r="61" spans="1:13" ht="34.5" customHeight="1" x14ac:dyDescent="0.55000000000000004">
      <c r="A61" s="228" t="s">
        <v>203</v>
      </c>
      <c r="B61" s="228"/>
      <c r="C61" s="228"/>
      <c r="D61" s="228"/>
      <c r="E61" s="228"/>
      <c r="F61" s="228"/>
      <c r="G61" s="228"/>
      <c r="H61" s="228"/>
      <c r="I61" s="228"/>
      <c r="M61" s="50"/>
    </row>
    <row r="62" spans="1:13" ht="42.65" customHeight="1" x14ac:dyDescent="0.55000000000000004">
      <c r="A62" s="51" t="s">
        <v>204</v>
      </c>
      <c r="B62" s="226" t="s">
        <v>205</v>
      </c>
      <c r="C62" s="227"/>
      <c r="D62" s="227"/>
      <c r="E62" s="227"/>
      <c r="F62" s="227"/>
      <c r="G62" s="227"/>
      <c r="H62" s="227"/>
      <c r="I62" s="227"/>
      <c r="M62" s="50"/>
    </row>
    <row r="63" spans="1:13" ht="81" customHeight="1" x14ac:dyDescent="0.55000000000000004">
      <c r="A63" s="36"/>
      <c r="B63" s="225"/>
      <c r="C63" s="225"/>
      <c r="D63" s="225"/>
      <c r="E63" s="225"/>
      <c r="F63" s="225"/>
      <c r="G63" s="225"/>
      <c r="H63" s="225"/>
      <c r="I63" s="225"/>
      <c r="M63" s="50"/>
    </row>
    <row r="64" spans="1:13" x14ac:dyDescent="0.55000000000000004">
      <c r="A64" s="36"/>
      <c r="B64" s="36"/>
      <c r="C64" s="36"/>
      <c r="D64" s="36"/>
      <c r="E64" s="36"/>
      <c r="F64" s="36"/>
      <c r="G64" s="36"/>
      <c r="H64" s="36"/>
    </row>
    <row r="65" spans="1:9" x14ac:dyDescent="0.55000000000000004">
      <c r="A65" s="35" t="s">
        <v>179</v>
      </c>
      <c r="B65" s="27"/>
      <c r="C65" s="27"/>
      <c r="D65" s="27"/>
      <c r="E65" s="27"/>
      <c r="F65" s="27"/>
      <c r="G65" s="27"/>
      <c r="H65" s="27"/>
    </row>
    <row r="66" spans="1:9" x14ac:dyDescent="0.55000000000000004">
      <c r="A66" s="35" t="s">
        <v>206</v>
      </c>
      <c r="B66" s="27"/>
      <c r="C66" s="27"/>
      <c r="D66" s="27"/>
      <c r="E66" s="27"/>
      <c r="F66" s="27"/>
      <c r="G66" s="27"/>
      <c r="H66" s="27"/>
    </row>
    <row r="67" spans="1:9" x14ac:dyDescent="0.55000000000000004">
      <c r="A67" s="35" t="s">
        <v>180</v>
      </c>
      <c r="B67" s="27"/>
      <c r="C67" s="52"/>
      <c r="D67" s="27"/>
      <c r="E67" s="27"/>
      <c r="F67" s="27"/>
      <c r="G67" s="27"/>
      <c r="H67" s="27"/>
    </row>
    <row r="68" spans="1:9" x14ac:dyDescent="0.55000000000000004">
      <c r="A68" s="35" t="s">
        <v>224</v>
      </c>
      <c r="B68" s="27"/>
      <c r="C68" s="52"/>
      <c r="D68" s="27"/>
      <c r="E68" s="27"/>
      <c r="F68" s="27"/>
      <c r="G68" s="27"/>
      <c r="H68" s="27"/>
    </row>
    <row r="69" spans="1:9" x14ac:dyDescent="0.55000000000000004">
      <c r="A69" s="35" t="s">
        <v>181</v>
      </c>
      <c r="B69" s="27"/>
      <c r="C69" s="52"/>
      <c r="D69" s="27"/>
      <c r="E69" s="27"/>
      <c r="F69" s="27"/>
      <c r="G69" s="27"/>
      <c r="H69" s="27"/>
    </row>
    <row r="70" spans="1:9" x14ac:dyDescent="0.55000000000000004">
      <c r="A70" s="35" t="s">
        <v>182</v>
      </c>
    </row>
    <row r="72" spans="1:9" s="49" customFormat="1" ht="14.5" x14ac:dyDescent="0.55000000000000004">
      <c r="A72" s="229" t="s">
        <v>45</v>
      </c>
      <c r="B72" s="230"/>
      <c r="C72" s="53" t="s">
        <v>46</v>
      </c>
      <c r="D72" s="53" t="s">
        <v>47</v>
      </c>
      <c r="E72" s="53" t="s">
        <v>48</v>
      </c>
      <c r="F72" s="53" t="s">
        <v>49</v>
      </c>
      <c r="G72" s="53" t="s">
        <v>50</v>
      </c>
      <c r="H72" s="53" t="s">
        <v>51</v>
      </c>
    </row>
    <row r="73" spans="1:9" s="49" customFormat="1" ht="14.5" x14ac:dyDescent="0.55000000000000004">
      <c r="A73" s="231" t="s">
        <v>223</v>
      </c>
      <c r="B73" s="232"/>
      <c r="C73" s="34" t="b">
        <v>0</v>
      </c>
      <c r="D73" s="34" t="b">
        <v>0</v>
      </c>
      <c r="E73" s="34" t="b">
        <v>0</v>
      </c>
      <c r="F73" s="34" t="b">
        <v>0</v>
      </c>
      <c r="G73" s="34" t="b">
        <v>0</v>
      </c>
      <c r="H73" s="34" t="b">
        <v>0</v>
      </c>
    </row>
    <row r="74" spans="1:9" s="49" customFormat="1" ht="15" thickBot="1" x14ac:dyDescent="0.6">
      <c r="A74" s="229" t="s">
        <v>183</v>
      </c>
      <c r="B74" s="230"/>
      <c r="C74" s="76" t="b">
        <v>0</v>
      </c>
      <c r="D74" s="76" t="b">
        <v>0</v>
      </c>
      <c r="E74" s="76" t="b">
        <v>0</v>
      </c>
      <c r="F74" s="76" t="b">
        <v>0</v>
      </c>
      <c r="G74" s="76" t="b">
        <v>0</v>
      </c>
      <c r="H74" s="76" t="b">
        <v>0</v>
      </c>
    </row>
    <row r="75" spans="1:9" s="49" customFormat="1" ht="14.5" x14ac:dyDescent="0.55000000000000004">
      <c r="A75" s="240" t="s">
        <v>52</v>
      </c>
      <c r="B75" s="241"/>
      <c r="C75" s="90">
        <f t="shared" ref="C75:H75" si="0">SUM(C80,C85,C90,C95,C100,C105,C110,C115,C120,C125,C130,C135,C140,C145,C154,C156,C159,C162,C165,C168,C171)</f>
        <v>850</v>
      </c>
      <c r="D75" s="90">
        <f t="shared" si="0"/>
        <v>910</v>
      </c>
      <c r="E75" s="90">
        <f t="shared" si="0"/>
        <v>980</v>
      </c>
      <c r="F75" s="90">
        <f t="shared" si="0"/>
        <v>1015</v>
      </c>
      <c r="G75" s="90">
        <f t="shared" si="0"/>
        <v>1015</v>
      </c>
      <c r="H75" s="91">
        <f t="shared" si="0"/>
        <v>1015</v>
      </c>
      <c r="I75" s="99" t="s">
        <v>169</v>
      </c>
    </row>
    <row r="76" spans="1:9" s="49" customFormat="1" ht="14.5" x14ac:dyDescent="0.55000000000000004">
      <c r="A76" s="242"/>
      <c r="B76" s="243"/>
      <c r="C76" s="111">
        <v>850</v>
      </c>
      <c r="D76" s="111">
        <v>910</v>
      </c>
      <c r="E76" s="111">
        <v>980</v>
      </c>
      <c r="F76" s="111">
        <v>1015</v>
      </c>
      <c r="G76" s="111">
        <v>1015</v>
      </c>
      <c r="H76" s="112">
        <v>1015</v>
      </c>
      <c r="I76" s="14" t="s">
        <v>207</v>
      </c>
    </row>
    <row r="77" spans="1:9" s="49" customFormat="1" ht="14.5" x14ac:dyDescent="0.55000000000000004">
      <c r="A77" s="242"/>
      <c r="B77" s="243"/>
      <c r="C77" s="125">
        <f>SUM(C82,C85,C92,C95,C107,C112,C115,C122,C102,C125,C132,C142,C147,C135)</f>
        <v>0</v>
      </c>
      <c r="D77" s="118">
        <f>SUM(D82,D85,D92,D95,D107,D112,D115,D122,D102,D125,D132,D142,D147,D135)</f>
        <v>0</v>
      </c>
      <c r="E77" s="118">
        <f>SUM(E82,E87,E92,E97,E107,E112,E117,E122,E100,E125,E132,E142,E147,E137)</f>
        <v>0</v>
      </c>
      <c r="F77" s="118">
        <f>SUM(F82,F87,F92,F97,F107,F112,F117,F122,F100,F125,F132,F142,F147,F137)</f>
        <v>0</v>
      </c>
      <c r="G77" s="118">
        <f t="shared" ref="G77" si="1">SUM(G82,G87,G92,G97,G107,G112,G117,G122,G100,G127,G132,G142,G147,G135)</f>
        <v>0</v>
      </c>
      <c r="H77" s="119">
        <f>SUM(H82,H87,H92,H97,H107,H112,H117,H122,H100,H127,H132,H142,H147,H135)</f>
        <v>0</v>
      </c>
      <c r="I77" s="99" t="s">
        <v>221</v>
      </c>
    </row>
    <row r="78" spans="1:9" s="49" customFormat="1" ht="14.5" x14ac:dyDescent="0.55000000000000004">
      <c r="A78" s="242"/>
      <c r="B78" s="243"/>
      <c r="C78" s="125">
        <f>SUM(C83,C88,C93,C98,C103,C108,C113,C118,C123,C128,C133,C138,C143,C148,C160,C163,C166,C169,C172)</f>
        <v>0</v>
      </c>
      <c r="D78" s="118">
        <f t="shared" ref="D78:H78" si="2">SUM(D83,D88,D93,D98,D103,D108,D113,D118,D123,D128,D133,D138,D143,D148,D160,D163,D166,D169,D172)</f>
        <v>0</v>
      </c>
      <c r="E78" s="118">
        <f t="shared" si="2"/>
        <v>0</v>
      </c>
      <c r="F78" s="118">
        <f t="shared" si="2"/>
        <v>0</v>
      </c>
      <c r="G78" s="118">
        <f t="shared" si="2"/>
        <v>0</v>
      </c>
      <c r="H78" s="118">
        <f t="shared" si="2"/>
        <v>0</v>
      </c>
      <c r="I78" s="99" t="s">
        <v>222</v>
      </c>
    </row>
    <row r="79" spans="1:9" s="49" customFormat="1" ht="15" thickBot="1" x14ac:dyDescent="0.6">
      <c r="A79" s="244"/>
      <c r="B79" s="245"/>
      <c r="C79" s="92">
        <f>C75-C76</f>
        <v>0</v>
      </c>
      <c r="D79" s="92">
        <f t="shared" ref="D79:H79" si="3">D75-D76</f>
        <v>0</v>
      </c>
      <c r="E79" s="92">
        <f t="shared" si="3"/>
        <v>0</v>
      </c>
      <c r="F79" s="92">
        <f t="shared" si="3"/>
        <v>0</v>
      </c>
      <c r="G79" s="92">
        <f t="shared" si="3"/>
        <v>0</v>
      </c>
      <c r="H79" s="93">
        <f t="shared" si="3"/>
        <v>0</v>
      </c>
      <c r="I79" s="11" t="s">
        <v>173</v>
      </c>
    </row>
    <row r="80" spans="1:9" s="49" customFormat="1" ht="14.5" x14ac:dyDescent="0.55000000000000004">
      <c r="A80" s="269" t="s">
        <v>214</v>
      </c>
      <c r="B80" s="222" t="s">
        <v>53</v>
      </c>
      <c r="C80" s="60">
        <v>306</v>
      </c>
      <c r="D80" s="60">
        <v>315</v>
      </c>
      <c r="E80" s="60">
        <v>245</v>
      </c>
      <c r="F80" s="60">
        <v>245</v>
      </c>
      <c r="G80" s="60">
        <v>175</v>
      </c>
      <c r="H80" s="60">
        <v>175</v>
      </c>
    </row>
    <row r="81" spans="1:9" s="49" customFormat="1" ht="14.5" x14ac:dyDescent="0.55000000000000004">
      <c r="A81" s="269"/>
      <c r="B81" s="222"/>
      <c r="C81" s="100">
        <v>306</v>
      </c>
      <c r="D81" s="100">
        <v>315</v>
      </c>
      <c r="E81" s="100">
        <v>245</v>
      </c>
      <c r="F81" s="100">
        <v>245</v>
      </c>
      <c r="G81" s="100">
        <v>175</v>
      </c>
      <c r="H81" s="100">
        <v>175</v>
      </c>
    </row>
    <row r="82" spans="1:9" s="49" customFormat="1" ht="14.5" x14ac:dyDescent="0.55000000000000004">
      <c r="A82" s="269"/>
      <c r="B82" s="222"/>
      <c r="C82" s="117"/>
      <c r="D82" s="117"/>
      <c r="E82" s="117"/>
      <c r="F82" s="117"/>
      <c r="G82" s="117"/>
      <c r="H82" s="117"/>
    </row>
    <row r="83" spans="1:9" x14ac:dyDescent="0.55000000000000004">
      <c r="A83" s="269"/>
      <c r="B83" s="222"/>
      <c r="C83" s="117"/>
      <c r="D83" s="117"/>
      <c r="E83" s="117"/>
      <c r="F83" s="117"/>
      <c r="G83" s="117"/>
      <c r="H83" s="117"/>
      <c r="I83" s="40"/>
    </row>
    <row r="84" spans="1:9" s="49" customFormat="1" x14ac:dyDescent="0.55000000000000004">
      <c r="A84" s="269"/>
      <c r="B84" s="223"/>
      <c r="C84" s="94">
        <f t="shared" ref="C84:H84" si="4">C80-C81</f>
        <v>0</v>
      </c>
      <c r="D84" s="94">
        <f t="shared" si="4"/>
        <v>0</v>
      </c>
      <c r="E84" s="94">
        <f t="shared" si="4"/>
        <v>0</v>
      </c>
      <c r="F84" s="94">
        <f t="shared" si="4"/>
        <v>0</v>
      </c>
      <c r="G84" s="94">
        <f t="shared" si="4"/>
        <v>0</v>
      </c>
      <c r="H84" s="94">
        <f t="shared" si="4"/>
        <v>0</v>
      </c>
      <c r="I84" s="101" t="str" cm="1">
        <f t="array" ref="I84">IF(SUMPRODUCT(--((C$80:H$80+C$82:H$82)&lt;(C$81:H$81-INT(C$81:H$81*15%))))&gt;0,"エラー！国語が15％を上回って減じられています","")</f>
        <v/>
      </c>
    </row>
    <row r="85" spans="1:9" s="49" customFormat="1" ht="14.5" x14ac:dyDescent="0.55000000000000004">
      <c r="A85" s="269"/>
      <c r="B85" s="221" t="s">
        <v>54</v>
      </c>
      <c r="C85" s="218">
        <v>0</v>
      </c>
      <c r="D85" s="218">
        <v>0</v>
      </c>
      <c r="E85" s="62">
        <v>70</v>
      </c>
      <c r="F85" s="62">
        <v>90</v>
      </c>
      <c r="G85" s="62">
        <v>100</v>
      </c>
      <c r="H85" s="62">
        <v>105</v>
      </c>
      <c r="I85" s="40"/>
    </row>
    <row r="86" spans="1:9" s="49" customFormat="1" ht="14.5" x14ac:dyDescent="0.55000000000000004">
      <c r="A86" s="269"/>
      <c r="B86" s="222"/>
      <c r="C86" s="219"/>
      <c r="D86" s="219"/>
      <c r="E86" s="100">
        <v>70</v>
      </c>
      <c r="F86" s="100">
        <v>90</v>
      </c>
      <c r="G86" s="100">
        <v>100</v>
      </c>
      <c r="H86" s="100">
        <v>105</v>
      </c>
      <c r="I86" s="40"/>
    </row>
    <row r="87" spans="1:9" s="49" customFormat="1" ht="14.5" x14ac:dyDescent="0.55000000000000004">
      <c r="A87" s="269"/>
      <c r="B87" s="222"/>
      <c r="C87" s="219"/>
      <c r="D87" s="219"/>
      <c r="E87" s="117"/>
      <c r="F87" s="117"/>
      <c r="G87" s="117"/>
      <c r="H87" s="117"/>
      <c r="I87" s="40"/>
    </row>
    <row r="88" spans="1:9" x14ac:dyDescent="0.55000000000000004">
      <c r="A88" s="269"/>
      <c r="B88" s="222"/>
      <c r="C88" s="219"/>
      <c r="D88" s="219"/>
      <c r="E88" s="117"/>
      <c r="F88" s="117"/>
      <c r="G88" s="117"/>
      <c r="H88" s="117"/>
      <c r="I88" s="40"/>
    </row>
    <row r="89" spans="1:9" s="49" customFormat="1" ht="14.5" x14ac:dyDescent="0.55000000000000004">
      <c r="A89" s="269"/>
      <c r="B89" s="223"/>
      <c r="C89" s="220"/>
      <c r="D89" s="220"/>
      <c r="E89" s="94">
        <f>E85-E86</f>
        <v>0</v>
      </c>
      <c r="F89" s="94">
        <f>F85-F86</f>
        <v>0</v>
      </c>
      <c r="G89" s="94">
        <f>G85-G86</f>
        <v>0</v>
      </c>
      <c r="H89" s="94">
        <f>H85-H86</f>
        <v>0</v>
      </c>
      <c r="I89" s="113" t="str" cm="1">
        <f t="array" ref="I89">IF(SUMPRODUCT(--((C$85:H$85+C$87:H$87)&lt;(C$86:H$86-INT(C$86:H$86*15%))))&gt;0,"エラー！社会が15％を上回って減じられています","")</f>
        <v/>
      </c>
    </row>
    <row r="90" spans="1:9" s="49" customFormat="1" ht="14.5" x14ac:dyDescent="0.55000000000000004">
      <c r="A90" s="269"/>
      <c r="B90" s="221" t="s">
        <v>55</v>
      </c>
      <c r="C90" s="62">
        <v>136</v>
      </c>
      <c r="D90" s="62">
        <v>175</v>
      </c>
      <c r="E90" s="62">
        <v>175</v>
      </c>
      <c r="F90" s="62">
        <v>175</v>
      </c>
      <c r="G90" s="62">
        <v>175</v>
      </c>
      <c r="H90" s="62">
        <v>175</v>
      </c>
      <c r="I90" s="40"/>
    </row>
    <row r="91" spans="1:9" s="49" customFormat="1" ht="14.5" x14ac:dyDescent="0.55000000000000004">
      <c r="A91" s="269"/>
      <c r="B91" s="222"/>
      <c r="C91" s="100">
        <v>136</v>
      </c>
      <c r="D91" s="100">
        <v>175</v>
      </c>
      <c r="E91" s="100">
        <v>175</v>
      </c>
      <c r="F91" s="100">
        <v>175</v>
      </c>
      <c r="G91" s="100">
        <v>175</v>
      </c>
      <c r="H91" s="100">
        <v>175</v>
      </c>
      <c r="I91" s="40"/>
    </row>
    <row r="92" spans="1:9" s="49" customFormat="1" ht="14.5" x14ac:dyDescent="0.55000000000000004">
      <c r="A92" s="269"/>
      <c r="B92" s="222"/>
      <c r="C92" s="117"/>
      <c r="D92" s="117"/>
      <c r="E92" s="117"/>
      <c r="F92" s="117"/>
      <c r="G92" s="117"/>
      <c r="H92" s="117"/>
      <c r="I92" s="40"/>
    </row>
    <row r="93" spans="1:9" x14ac:dyDescent="0.55000000000000004">
      <c r="A93" s="269"/>
      <c r="B93" s="222"/>
      <c r="C93" s="117"/>
      <c r="D93" s="117"/>
      <c r="E93" s="117"/>
      <c r="F93" s="117"/>
      <c r="G93" s="117"/>
      <c r="H93" s="117"/>
      <c r="I93" s="40"/>
    </row>
    <row r="94" spans="1:9" s="49" customFormat="1" ht="14.5" x14ac:dyDescent="0.55000000000000004">
      <c r="A94" s="269"/>
      <c r="B94" s="223"/>
      <c r="C94" s="94">
        <f t="shared" ref="C94:H94" si="5">C90-C91</f>
        <v>0</v>
      </c>
      <c r="D94" s="94">
        <f t="shared" si="5"/>
        <v>0</v>
      </c>
      <c r="E94" s="94">
        <f t="shared" si="5"/>
        <v>0</v>
      </c>
      <c r="F94" s="94">
        <f>F90-F91</f>
        <v>0</v>
      </c>
      <c r="G94" s="94">
        <f t="shared" si="5"/>
        <v>0</v>
      </c>
      <c r="H94" s="94">
        <f t="shared" si="5"/>
        <v>0</v>
      </c>
      <c r="I94" s="113" t="str" cm="1">
        <f t="array" ref="I94">IF(SUMPRODUCT(--((C$90:H$90+C$92:H$92)&lt;(C$91:H$91-INT(C$91:H$91*15%))))&gt;0,"エラー！算数が15％を上回って減じられています","")</f>
        <v/>
      </c>
    </row>
    <row r="95" spans="1:9" s="49" customFormat="1" ht="14.5" x14ac:dyDescent="0.55000000000000004">
      <c r="A95" s="269"/>
      <c r="B95" s="221" t="s">
        <v>56</v>
      </c>
      <c r="C95" s="218">
        <v>0</v>
      </c>
      <c r="D95" s="218">
        <v>0</v>
      </c>
      <c r="E95" s="62">
        <v>90</v>
      </c>
      <c r="F95" s="62">
        <v>105</v>
      </c>
      <c r="G95" s="62">
        <v>105</v>
      </c>
      <c r="H95" s="62">
        <v>105</v>
      </c>
      <c r="I95" s="40"/>
    </row>
    <row r="96" spans="1:9" s="49" customFormat="1" ht="14.5" x14ac:dyDescent="0.55000000000000004">
      <c r="A96" s="269"/>
      <c r="B96" s="222"/>
      <c r="C96" s="219"/>
      <c r="D96" s="219"/>
      <c r="E96" s="100">
        <v>90</v>
      </c>
      <c r="F96" s="100">
        <v>105</v>
      </c>
      <c r="G96" s="100">
        <v>105</v>
      </c>
      <c r="H96" s="100">
        <v>105</v>
      </c>
      <c r="I96" s="40"/>
    </row>
    <row r="97" spans="1:9" s="49" customFormat="1" ht="14.5" x14ac:dyDescent="0.55000000000000004">
      <c r="A97" s="269"/>
      <c r="B97" s="222"/>
      <c r="C97" s="219"/>
      <c r="D97" s="219"/>
      <c r="E97" s="117"/>
      <c r="F97" s="117"/>
      <c r="G97" s="117"/>
      <c r="H97" s="117"/>
      <c r="I97" s="40"/>
    </row>
    <row r="98" spans="1:9" s="49" customFormat="1" ht="14.5" x14ac:dyDescent="0.55000000000000004">
      <c r="A98" s="269"/>
      <c r="B98" s="222"/>
      <c r="C98" s="219"/>
      <c r="D98" s="219"/>
      <c r="E98" s="123"/>
      <c r="F98" s="123"/>
      <c r="G98" s="123"/>
      <c r="H98" s="123"/>
      <c r="I98" s="40"/>
    </row>
    <row r="99" spans="1:9" s="49" customFormat="1" ht="14.5" x14ac:dyDescent="0.55000000000000004">
      <c r="A99" s="269"/>
      <c r="B99" s="223"/>
      <c r="C99" s="220"/>
      <c r="D99" s="220"/>
      <c r="E99" s="94">
        <f>E95-E96</f>
        <v>0</v>
      </c>
      <c r="F99" s="94">
        <f>F95-F96</f>
        <v>0</v>
      </c>
      <c r="G99" s="94">
        <f>G95-G96</f>
        <v>0</v>
      </c>
      <c r="H99" s="94">
        <f>H95-H96</f>
        <v>0</v>
      </c>
      <c r="I99" s="113" t="str" cm="1">
        <f t="array" ref="I99">IF(SUMPRODUCT(--((C$95:H$95+C$97:H$97)&lt;(C$96:H$96-INT(C$96:H$96*15%))))&gt;0,"エラー！理科が15％を上回って減じられています","")</f>
        <v/>
      </c>
    </row>
    <row r="100" spans="1:9" s="49" customFormat="1" ht="14.5" x14ac:dyDescent="0.55000000000000004">
      <c r="A100" s="269"/>
      <c r="B100" s="221" t="s">
        <v>57</v>
      </c>
      <c r="C100" s="62">
        <v>102</v>
      </c>
      <c r="D100" s="62">
        <v>105</v>
      </c>
      <c r="E100" s="218">
        <v>0</v>
      </c>
      <c r="F100" s="218">
        <v>0</v>
      </c>
      <c r="G100" s="218">
        <v>0</v>
      </c>
      <c r="H100" s="218">
        <v>0</v>
      </c>
      <c r="I100" s="40"/>
    </row>
    <row r="101" spans="1:9" s="49" customFormat="1" ht="14.5" x14ac:dyDescent="0.55000000000000004">
      <c r="A101" s="269"/>
      <c r="B101" s="222"/>
      <c r="C101" s="100">
        <v>102</v>
      </c>
      <c r="D101" s="100">
        <v>105</v>
      </c>
      <c r="E101" s="219"/>
      <c r="F101" s="219"/>
      <c r="G101" s="219"/>
      <c r="H101" s="219"/>
      <c r="I101" s="40"/>
    </row>
    <row r="102" spans="1:9" s="49" customFormat="1" ht="14.5" x14ac:dyDescent="0.55000000000000004">
      <c r="A102" s="269"/>
      <c r="B102" s="222"/>
      <c r="C102" s="117"/>
      <c r="D102" s="117"/>
      <c r="E102" s="219"/>
      <c r="F102" s="219"/>
      <c r="G102" s="219"/>
      <c r="H102" s="219"/>
      <c r="I102" s="40"/>
    </row>
    <row r="103" spans="1:9" x14ac:dyDescent="0.55000000000000004">
      <c r="A103" s="269"/>
      <c r="B103" s="222"/>
      <c r="C103" s="123"/>
      <c r="D103" s="123"/>
      <c r="E103" s="219"/>
      <c r="F103" s="219"/>
      <c r="G103" s="219"/>
      <c r="H103" s="219"/>
      <c r="I103" s="40"/>
    </row>
    <row r="104" spans="1:9" s="49" customFormat="1" ht="14.5" x14ac:dyDescent="0.55000000000000004">
      <c r="A104" s="269"/>
      <c r="B104" s="223"/>
      <c r="C104" s="95">
        <f>C100-C101</f>
        <v>0</v>
      </c>
      <c r="D104" s="95">
        <f>D100-D101</f>
        <v>0</v>
      </c>
      <c r="E104" s="220"/>
      <c r="F104" s="220"/>
      <c r="G104" s="220"/>
      <c r="H104" s="220"/>
      <c r="I104" s="113" t="str" cm="1">
        <f t="array" ref="I104">IF(SUMPRODUCT(--((C$100:H$100+C$102:H$102)&lt;(C$101:H$101-INT(C$101:H$101*15%))))&gt;0,"エラー！生活が15％を上回って減じられています","")</f>
        <v/>
      </c>
    </row>
    <row r="105" spans="1:9" s="49" customFormat="1" ht="14.5" x14ac:dyDescent="0.55000000000000004">
      <c r="A105" s="269"/>
      <c r="B105" s="221" t="s">
        <v>58</v>
      </c>
      <c r="C105" s="62">
        <v>68</v>
      </c>
      <c r="D105" s="62">
        <v>70</v>
      </c>
      <c r="E105" s="62">
        <v>60</v>
      </c>
      <c r="F105" s="62">
        <v>60</v>
      </c>
      <c r="G105" s="62">
        <v>50</v>
      </c>
      <c r="H105" s="62">
        <v>50</v>
      </c>
      <c r="I105" s="40"/>
    </row>
    <row r="106" spans="1:9" s="49" customFormat="1" ht="14.5" x14ac:dyDescent="0.55000000000000004">
      <c r="A106" s="269"/>
      <c r="B106" s="222"/>
      <c r="C106" s="100">
        <v>68</v>
      </c>
      <c r="D106" s="100">
        <v>70</v>
      </c>
      <c r="E106" s="100">
        <v>60</v>
      </c>
      <c r="F106" s="100">
        <v>60</v>
      </c>
      <c r="G106" s="100">
        <v>50</v>
      </c>
      <c r="H106" s="100">
        <v>50</v>
      </c>
      <c r="I106" s="40"/>
    </row>
    <row r="107" spans="1:9" s="49" customFormat="1" ht="14.5" x14ac:dyDescent="0.55000000000000004">
      <c r="A107" s="269"/>
      <c r="B107" s="222"/>
      <c r="C107" s="117"/>
      <c r="D107" s="117"/>
      <c r="E107" s="117"/>
      <c r="F107" s="117"/>
      <c r="G107" s="117"/>
      <c r="H107" s="117"/>
      <c r="I107" s="40"/>
    </row>
    <row r="108" spans="1:9" x14ac:dyDescent="0.55000000000000004">
      <c r="A108" s="269"/>
      <c r="B108" s="222"/>
      <c r="C108" s="123"/>
      <c r="D108" s="123"/>
      <c r="E108" s="123"/>
      <c r="F108" s="123"/>
      <c r="G108" s="123"/>
      <c r="H108" s="123"/>
      <c r="I108" s="40"/>
    </row>
    <row r="109" spans="1:9" s="49" customFormat="1" ht="14.5" x14ac:dyDescent="0.55000000000000004">
      <c r="A109" s="269"/>
      <c r="B109" s="223"/>
      <c r="C109" s="94">
        <f t="shared" ref="C109:H109" si="6">C105-C106</f>
        <v>0</v>
      </c>
      <c r="D109" s="94">
        <f t="shared" si="6"/>
        <v>0</v>
      </c>
      <c r="E109" s="94">
        <f t="shared" si="6"/>
        <v>0</v>
      </c>
      <c r="F109" s="94">
        <f t="shared" si="6"/>
        <v>0</v>
      </c>
      <c r="G109" s="94">
        <f t="shared" si="6"/>
        <v>0</v>
      </c>
      <c r="H109" s="94">
        <f t="shared" si="6"/>
        <v>0</v>
      </c>
      <c r="I109" s="113" t="str" cm="1">
        <f t="array" ref="I109">IF(SUMPRODUCT(--((C$105:H$105+C$107:H$107)&lt;(C$106:H$106-INT(C$106:H$106*15%))))&gt;0,"エラー！音楽が15％を上回って減じられています","")</f>
        <v/>
      </c>
    </row>
    <row r="110" spans="1:9" s="49" customFormat="1" ht="14.5" x14ac:dyDescent="0.55000000000000004">
      <c r="A110" s="269"/>
      <c r="B110" s="221" t="s">
        <v>59</v>
      </c>
      <c r="C110" s="62">
        <v>68</v>
      </c>
      <c r="D110" s="62">
        <v>70</v>
      </c>
      <c r="E110" s="62">
        <v>60</v>
      </c>
      <c r="F110" s="62">
        <v>60</v>
      </c>
      <c r="G110" s="62">
        <v>50</v>
      </c>
      <c r="H110" s="62">
        <v>50</v>
      </c>
      <c r="I110" s="40"/>
    </row>
    <row r="111" spans="1:9" s="49" customFormat="1" ht="14.5" x14ac:dyDescent="0.55000000000000004">
      <c r="A111" s="269"/>
      <c r="B111" s="222"/>
      <c r="C111" s="100">
        <v>68</v>
      </c>
      <c r="D111" s="100">
        <v>70</v>
      </c>
      <c r="E111" s="100">
        <v>60</v>
      </c>
      <c r="F111" s="100">
        <v>60</v>
      </c>
      <c r="G111" s="100">
        <v>50</v>
      </c>
      <c r="H111" s="100">
        <v>50</v>
      </c>
      <c r="I111" s="40"/>
    </row>
    <row r="112" spans="1:9" s="49" customFormat="1" ht="14.5" x14ac:dyDescent="0.55000000000000004">
      <c r="A112" s="269"/>
      <c r="B112" s="222"/>
      <c r="C112" s="117"/>
      <c r="D112" s="117"/>
      <c r="E112" s="117"/>
      <c r="F112" s="117"/>
      <c r="G112" s="117"/>
      <c r="H112" s="117"/>
      <c r="I112" s="40"/>
    </row>
    <row r="113" spans="1:10" s="49" customFormat="1" ht="14.5" x14ac:dyDescent="0.55000000000000004">
      <c r="A113" s="269"/>
      <c r="B113" s="222"/>
      <c r="C113" s="123"/>
      <c r="D113" s="123"/>
      <c r="E113" s="123"/>
      <c r="F113" s="123"/>
      <c r="G113" s="123"/>
      <c r="H113" s="123"/>
      <c r="I113" s="40"/>
    </row>
    <row r="114" spans="1:10" s="49" customFormat="1" ht="14.5" x14ac:dyDescent="0.55000000000000004">
      <c r="A114" s="269"/>
      <c r="B114" s="223"/>
      <c r="C114" s="94">
        <f t="shared" ref="C114:H114" si="7">C110-C111</f>
        <v>0</v>
      </c>
      <c r="D114" s="94">
        <f t="shared" si="7"/>
        <v>0</v>
      </c>
      <c r="E114" s="94">
        <f t="shared" si="7"/>
        <v>0</v>
      </c>
      <c r="F114" s="94">
        <f t="shared" si="7"/>
        <v>0</v>
      </c>
      <c r="G114" s="94">
        <f t="shared" si="7"/>
        <v>0</v>
      </c>
      <c r="H114" s="94">
        <f t="shared" si="7"/>
        <v>0</v>
      </c>
      <c r="I114" s="113" t="str" cm="1">
        <f t="array" ref="I114">IF(SUMPRODUCT(--((C$110:H$110+C$112:H$112)&lt;(C$111:H$111-INT(C$111:H$111*15%))))&gt;0,"エラー！図画工作が15％を上回って減じられています","")</f>
        <v/>
      </c>
    </row>
    <row r="115" spans="1:10" s="49" customFormat="1" ht="14.5" x14ac:dyDescent="0.55000000000000004">
      <c r="A115" s="269"/>
      <c r="B115" s="221" t="s">
        <v>60</v>
      </c>
      <c r="C115" s="218">
        <v>0</v>
      </c>
      <c r="D115" s="218">
        <v>0</v>
      </c>
      <c r="E115" s="218">
        <v>0</v>
      </c>
      <c r="F115" s="218">
        <v>0</v>
      </c>
      <c r="G115" s="62">
        <v>60</v>
      </c>
      <c r="H115" s="62">
        <v>55</v>
      </c>
      <c r="I115" s="40"/>
    </row>
    <row r="116" spans="1:10" s="49" customFormat="1" ht="14.5" x14ac:dyDescent="0.55000000000000004">
      <c r="A116" s="269"/>
      <c r="B116" s="222"/>
      <c r="C116" s="219"/>
      <c r="D116" s="219"/>
      <c r="E116" s="219"/>
      <c r="F116" s="219"/>
      <c r="G116" s="100">
        <v>60</v>
      </c>
      <c r="H116" s="100">
        <v>55</v>
      </c>
      <c r="I116" s="40"/>
    </row>
    <row r="117" spans="1:10" s="49" customFormat="1" ht="14.5" x14ac:dyDescent="0.55000000000000004">
      <c r="A117" s="269"/>
      <c r="B117" s="222"/>
      <c r="C117" s="219"/>
      <c r="D117" s="219"/>
      <c r="E117" s="219"/>
      <c r="F117" s="219"/>
      <c r="G117" s="117"/>
      <c r="H117" s="117"/>
      <c r="I117" s="40"/>
    </row>
    <row r="118" spans="1:10" s="49" customFormat="1" ht="14.5" x14ac:dyDescent="0.55000000000000004">
      <c r="A118" s="269"/>
      <c r="B118" s="222"/>
      <c r="C118" s="219"/>
      <c r="D118" s="219"/>
      <c r="E118" s="219"/>
      <c r="F118" s="219"/>
      <c r="G118" s="123"/>
      <c r="H118" s="123"/>
      <c r="I118" s="40"/>
    </row>
    <row r="119" spans="1:10" s="49" customFormat="1" ht="14.5" x14ac:dyDescent="0.55000000000000004">
      <c r="A119" s="269"/>
      <c r="B119" s="223"/>
      <c r="C119" s="220"/>
      <c r="D119" s="220"/>
      <c r="E119" s="220"/>
      <c r="F119" s="220"/>
      <c r="G119" s="94">
        <f>G115-G116</f>
        <v>0</v>
      </c>
      <c r="H119" s="94">
        <f>H115-H116</f>
        <v>0</v>
      </c>
      <c r="I119" s="113" t="str" cm="1">
        <f t="array" ref="I119">IF(SUMPRODUCT(--((C$115:H$115+C$117:H$117)&lt;(C$116:H$116-INT(C$116:H$116*15%))))&gt;0,"エラー！家庭が15％を上回って減じられています","")</f>
        <v/>
      </c>
    </row>
    <row r="120" spans="1:10" s="49" customFormat="1" ht="14.5" x14ac:dyDescent="0.55000000000000004">
      <c r="A120" s="269"/>
      <c r="B120" s="221" t="s">
        <v>61</v>
      </c>
      <c r="C120" s="62">
        <v>102</v>
      </c>
      <c r="D120" s="62">
        <v>105</v>
      </c>
      <c r="E120" s="62">
        <v>105</v>
      </c>
      <c r="F120" s="62">
        <v>105</v>
      </c>
      <c r="G120" s="62">
        <v>90</v>
      </c>
      <c r="H120" s="62">
        <v>90</v>
      </c>
      <c r="I120" s="40"/>
    </row>
    <row r="121" spans="1:10" s="49" customFormat="1" ht="14.5" x14ac:dyDescent="0.55000000000000004">
      <c r="A121" s="269"/>
      <c r="B121" s="222"/>
      <c r="C121" s="100">
        <v>102</v>
      </c>
      <c r="D121" s="100">
        <v>105</v>
      </c>
      <c r="E121" s="100">
        <v>105</v>
      </c>
      <c r="F121" s="100">
        <v>105</v>
      </c>
      <c r="G121" s="100">
        <v>90</v>
      </c>
      <c r="H121" s="100">
        <v>90</v>
      </c>
      <c r="I121" s="40"/>
    </row>
    <row r="122" spans="1:10" s="49" customFormat="1" ht="14.5" x14ac:dyDescent="0.55000000000000004">
      <c r="A122" s="269"/>
      <c r="B122" s="222"/>
      <c r="C122" s="117"/>
      <c r="D122" s="117"/>
      <c r="E122" s="117"/>
      <c r="F122" s="117"/>
      <c r="G122" s="117"/>
      <c r="H122" s="117"/>
      <c r="I122" s="40"/>
    </row>
    <row r="123" spans="1:10" s="49" customFormat="1" ht="14.5" x14ac:dyDescent="0.55000000000000004">
      <c r="A123" s="269"/>
      <c r="B123" s="222"/>
      <c r="C123" s="123"/>
      <c r="D123" s="123"/>
      <c r="E123" s="123"/>
      <c r="F123" s="123"/>
      <c r="G123" s="123"/>
      <c r="H123" s="123"/>
      <c r="I123" s="40"/>
    </row>
    <row r="124" spans="1:10" s="49" customFormat="1" ht="14.5" x14ac:dyDescent="0.55000000000000004">
      <c r="A124" s="269"/>
      <c r="B124" s="223"/>
      <c r="C124" s="94">
        <f t="shared" ref="C124:H124" si="8">C120-C121</f>
        <v>0</v>
      </c>
      <c r="D124" s="94">
        <f t="shared" si="8"/>
        <v>0</v>
      </c>
      <c r="E124" s="94">
        <f t="shared" si="8"/>
        <v>0</v>
      </c>
      <c r="F124" s="94">
        <f t="shared" si="8"/>
        <v>0</v>
      </c>
      <c r="G124" s="94">
        <f t="shared" si="8"/>
        <v>0</v>
      </c>
      <c r="H124" s="94">
        <f t="shared" si="8"/>
        <v>0</v>
      </c>
      <c r="I124" s="113" t="str" cm="1">
        <f t="array" ref="I124">IF(SUMPRODUCT(--((C$120:H$120+C$122:H$122)&lt;(C$121:H$121-INT(C$121:H$121*15%))))&gt;0,"エラー！体育が15％を上回って減じられています","")</f>
        <v/>
      </c>
    </row>
    <row r="125" spans="1:10" s="49" customFormat="1" x14ac:dyDescent="0.55000000000000004">
      <c r="A125" s="269"/>
      <c r="B125" s="221" t="s">
        <v>62</v>
      </c>
      <c r="C125" s="218">
        <v>0</v>
      </c>
      <c r="D125" s="218">
        <v>0</v>
      </c>
      <c r="E125" s="218">
        <v>0</v>
      </c>
      <c r="F125" s="218">
        <v>0</v>
      </c>
      <c r="G125" s="62">
        <v>70</v>
      </c>
      <c r="H125" s="62">
        <v>70</v>
      </c>
      <c r="I125" s="40"/>
      <c r="J125" s="27"/>
    </row>
    <row r="126" spans="1:10" s="49" customFormat="1" ht="14.5" x14ac:dyDescent="0.55000000000000004">
      <c r="A126" s="269"/>
      <c r="B126" s="222"/>
      <c r="C126" s="219"/>
      <c r="D126" s="219"/>
      <c r="E126" s="219"/>
      <c r="F126" s="219"/>
      <c r="G126" s="100">
        <v>70</v>
      </c>
      <c r="H126" s="100">
        <v>70</v>
      </c>
      <c r="I126" s="40"/>
    </row>
    <row r="127" spans="1:10" s="49" customFormat="1" ht="14.5" x14ac:dyDescent="0.55000000000000004">
      <c r="A127" s="269"/>
      <c r="B127" s="222"/>
      <c r="C127" s="219"/>
      <c r="D127" s="219"/>
      <c r="E127" s="219"/>
      <c r="F127" s="219"/>
      <c r="G127" s="117"/>
      <c r="H127" s="117"/>
      <c r="I127" s="40"/>
    </row>
    <row r="128" spans="1:10" s="49" customFormat="1" ht="14.5" x14ac:dyDescent="0.55000000000000004">
      <c r="A128" s="269"/>
      <c r="B128" s="222"/>
      <c r="C128" s="219"/>
      <c r="D128" s="219"/>
      <c r="E128" s="219"/>
      <c r="F128" s="219"/>
      <c r="G128" s="123"/>
      <c r="H128" s="123"/>
      <c r="I128" s="40"/>
    </row>
    <row r="129" spans="1:9" s="49" customFormat="1" ht="14.5" x14ac:dyDescent="0.55000000000000004">
      <c r="A129" s="270"/>
      <c r="B129" s="223"/>
      <c r="C129" s="220"/>
      <c r="D129" s="220"/>
      <c r="E129" s="220"/>
      <c r="F129" s="220"/>
      <c r="G129" s="94">
        <f>G125-G126</f>
        <v>0</v>
      </c>
      <c r="H129" s="94">
        <f>H125-H126</f>
        <v>0</v>
      </c>
      <c r="I129" s="113" t="str" cm="1">
        <f t="array" ref="I129">IF(SUMPRODUCT(--((C$125:H$125+C$127:H$127)&lt;(C$126:H$126-INT(C$126:H$126*15%))))&gt;0,"エラー！外国語が15％を上回って減じられています","")</f>
        <v/>
      </c>
    </row>
    <row r="130" spans="1:9" s="49" customFormat="1" ht="14.5" x14ac:dyDescent="0.55000000000000004">
      <c r="A130" s="252" t="s">
        <v>215</v>
      </c>
      <c r="B130" s="257"/>
      <c r="C130" s="62">
        <v>34</v>
      </c>
      <c r="D130" s="62">
        <v>35</v>
      </c>
      <c r="E130" s="62">
        <v>35</v>
      </c>
      <c r="F130" s="62">
        <v>35</v>
      </c>
      <c r="G130" s="62">
        <v>35</v>
      </c>
      <c r="H130" s="62">
        <v>35</v>
      </c>
      <c r="I130" s="40"/>
    </row>
    <row r="131" spans="1:9" s="49" customFormat="1" ht="14.5" x14ac:dyDescent="0.55000000000000004">
      <c r="A131" s="258"/>
      <c r="B131" s="259"/>
      <c r="C131" s="100">
        <v>34</v>
      </c>
      <c r="D131" s="100">
        <v>35</v>
      </c>
      <c r="E131" s="100">
        <v>35</v>
      </c>
      <c r="F131" s="100">
        <v>35</v>
      </c>
      <c r="G131" s="100">
        <v>35</v>
      </c>
      <c r="H131" s="100">
        <v>35</v>
      </c>
      <c r="I131" s="40"/>
    </row>
    <row r="132" spans="1:9" s="49" customFormat="1" ht="14.5" x14ac:dyDescent="0.55000000000000004">
      <c r="A132" s="258"/>
      <c r="B132" s="259"/>
      <c r="C132" s="117"/>
      <c r="D132" s="117"/>
      <c r="E132" s="117"/>
      <c r="F132" s="117"/>
      <c r="G132" s="117"/>
      <c r="H132" s="117"/>
      <c r="I132" s="40"/>
    </row>
    <row r="133" spans="1:9" s="49" customFormat="1" ht="14.5" x14ac:dyDescent="0.55000000000000004">
      <c r="A133" s="258"/>
      <c r="B133" s="259"/>
      <c r="C133" s="123"/>
      <c r="D133" s="123"/>
      <c r="E133" s="123"/>
      <c r="F133" s="123"/>
      <c r="G133" s="123"/>
      <c r="H133" s="123"/>
      <c r="I133" s="40"/>
    </row>
    <row r="134" spans="1:9" s="49" customFormat="1" ht="14.5" x14ac:dyDescent="0.55000000000000004">
      <c r="A134" s="260"/>
      <c r="B134" s="261"/>
      <c r="C134" s="94">
        <f t="shared" ref="C134:H134" si="9">C130-C131</f>
        <v>0</v>
      </c>
      <c r="D134" s="94">
        <f t="shared" si="9"/>
        <v>0</v>
      </c>
      <c r="E134" s="94">
        <f t="shared" si="9"/>
        <v>0</v>
      </c>
      <c r="F134" s="94">
        <f t="shared" si="9"/>
        <v>0</v>
      </c>
      <c r="G134" s="94">
        <f t="shared" si="9"/>
        <v>0</v>
      </c>
      <c r="H134" s="94">
        <f t="shared" si="9"/>
        <v>0</v>
      </c>
      <c r="I134" s="113" t="str" cm="1">
        <f t="array" ref="I134">IF(SUMPRODUCT(--((C$130:H$130+C$132:H$132)&lt;C$131:H$131))&gt;0,"エラー！調整授業時数を生み出すことができる対象外の教科等です","")</f>
        <v/>
      </c>
    </row>
    <row r="135" spans="1:9" s="49" customFormat="1" ht="14.5" x14ac:dyDescent="0.55000000000000004">
      <c r="A135" s="229" t="s">
        <v>216</v>
      </c>
      <c r="B135" s="230"/>
      <c r="C135" s="218">
        <v>0</v>
      </c>
      <c r="D135" s="218">
        <v>0</v>
      </c>
      <c r="E135" s="62">
        <v>35</v>
      </c>
      <c r="F135" s="62">
        <v>35</v>
      </c>
      <c r="G135" s="218">
        <v>0</v>
      </c>
      <c r="H135" s="218">
        <v>0</v>
      </c>
      <c r="I135" s="40"/>
    </row>
    <row r="136" spans="1:9" s="49" customFormat="1" ht="14.5" x14ac:dyDescent="0.55000000000000004">
      <c r="A136" s="253"/>
      <c r="B136" s="254"/>
      <c r="C136" s="219"/>
      <c r="D136" s="219"/>
      <c r="E136" s="100">
        <v>35</v>
      </c>
      <c r="F136" s="100">
        <v>35</v>
      </c>
      <c r="G136" s="219"/>
      <c r="H136" s="219"/>
      <c r="I136" s="40"/>
    </row>
    <row r="137" spans="1:9" s="49" customFormat="1" ht="14.5" x14ac:dyDescent="0.55000000000000004">
      <c r="A137" s="253"/>
      <c r="B137" s="254"/>
      <c r="C137" s="219"/>
      <c r="D137" s="219"/>
      <c r="E137" s="117"/>
      <c r="F137" s="117"/>
      <c r="G137" s="219"/>
      <c r="H137" s="219"/>
      <c r="I137" s="40"/>
    </row>
    <row r="138" spans="1:9" s="49" customFormat="1" ht="14.5" x14ac:dyDescent="0.55000000000000004">
      <c r="A138" s="253"/>
      <c r="B138" s="254"/>
      <c r="C138" s="219"/>
      <c r="D138" s="219"/>
      <c r="E138" s="123"/>
      <c r="F138" s="123"/>
      <c r="G138" s="219"/>
      <c r="H138" s="219"/>
      <c r="I138" s="40"/>
    </row>
    <row r="139" spans="1:9" s="49" customFormat="1" ht="14.5" x14ac:dyDescent="0.55000000000000004">
      <c r="A139" s="255"/>
      <c r="B139" s="256"/>
      <c r="C139" s="220"/>
      <c r="D139" s="220"/>
      <c r="E139" s="94">
        <f>E135-E136</f>
        <v>0</v>
      </c>
      <c r="F139" s="94">
        <f>F135-F136</f>
        <v>0</v>
      </c>
      <c r="G139" s="220"/>
      <c r="H139" s="220"/>
      <c r="I139" s="113" t="str" cm="1">
        <f t="array" ref="I139">IF(SUMPRODUCT(--((D$135:H$135+D$137:H$137)&lt;D$136:H$136))&gt;0,"エラー！調整授業時数を生み出すことができる対象外の教科等です","")</f>
        <v/>
      </c>
    </row>
    <row r="140" spans="1:9" s="49" customFormat="1" ht="14.5" x14ac:dyDescent="0.55000000000000004">
      <c r="A140" s="252" t="s">
        <v>217</v>
      </c>
      <c r="B140" s="230"/>
      <c r="C140" s="218">
        <v>0</v>
      </c>
      <c r="D140" s="218">
        <v>0</v>
      </c>
      <c r="E140" s="62">
        <v>70</v>
      </c>
      <c r="F140" s="62">
        <v>70</v>
      </c>
      <c r="G140" s="62">
        <v>70</v>
      </c>
      <c r="H140" s="62">
        <v>70</v>
      </c>
      <c r="I140" s="40"/>
    </row>
    <row r="141" spans="1:9" s="49" customFormat="1" ht="14.5" x14ac:dyDescent="0.55000000000000004">
      <c r="A141" s="253"/>
      <c r="B141" s="254"/>
      <c r="C141" s="219"/>
      <c r="D141" s="219"/>
      <c r="E141" s="100">
        <v>70</v>
      </c>
      <c r="F141" s="100">
        <v>70</v>
      </c>
      <c r="G141" s="100">
        <v>70</v>
      </c>
      <c r="H141" s="100">
        <v>70</v>
      </c>
      <c r="I141" s="40"/>
    </row>
    <row r="142" spans="1:9" s="49" customFormat="1" ht="14.5" x14ac:dyDescent="0.55000000000000004">
      <c r="A142" s="253"/>
      <c r="B142" s="254"/>
      <c r="C142" s="219"/>
      <c r="D142" s="219"/>
      <c r="E142" s="117"/>
      <c r="F142" s="117"/>
      <c r="G142" s="117"/>
      <c r="H142" s="117"/>
      <c r="I142" s="40"/>
    </row>
    <row r="143" spans="1:9" s="49" customFormat="1" ht="14.5" x14ac:dyDescent="0.55000000000000004">
      <c r="A143" s="253"/>
      <c r="B143" s="254"/>
      <c r="C143" s="219"/>
      <c r="D143" s="219"/>
      <c r="E143" s="123"/>
      <c r="F143" s="123"/>
      <c r="G143" s="123"/>
      <c r="H143" s="123"/>
      <c r="I143" s="40"/>
    </row>
    <row r="144" spans="1:9" s="49" customFormat="1" ht="14.5" x14ac:dyDescent="0.55000000000000004">
      <c r="A144" s="255"/>
      <c r="B144" s="256"/>
      <c r="C144" s="220"/>
      <c r="D144" s="220"/>
      <c r="E144" s="94">
        <f>E140-E141</f>
        <v>0</v>
      </c>
      <c r="F144" s="94">
        <f>F140-F141</f>
        <v>0</v>
      </c>
      <c r="G144" s="94">
        <f>G140-G141</f>
        <v>0</v>
      </c>
      <c r="H144" s="94">
        <f>H140-H141</f>
        <v>0</v>
      </c>
      <c r="I144" s="113" t="str" cm="1">
        <f t="array" ref="I144">IF(SUMPRODUCT(--((C$140:H$140+C$142:H$142)&lt;(C$141:H$141-INT(C$141:H$141*15%))))&gt;0,"エラー！総合的な学習の時間が15％を上回って減じられています","")</f>
        <v/>
      </c>
    </row>
    <row r="145" spans="1:10" s="49" customFormat="1" ht="14.5" x14ac:dyDescent="0.55000000000000004">
      <c r="A145" s="229" t="s">
        <v>218</v>
      </c>
      <c r="B145" s="230"/>
      <c r="C145" s="62">
        <v>34</v>
      </c>
      <c r="D145" s="62">
        <v>35</v>
      </c>
      <c r="E145" s="62">
        <v>35</v>
      </c>
      <c r="F145" s="62">
        <v>35</v>
      </c>
      <c r="G145" s="62">
        <v>35</v>
      </c>
      <c r="H145" s="62">
        <v>35</v>
      </c>
      <c r="I145" s="40"/>
    </row>
    <row r="146" spans="1:10" s="49" customFormat="1" ht="14.5" x14ac:dyDescent="0.55000000000000004">
      <c r="A146" s="253"/>
      <c r="B146" s="254"/>
      <c r="C146" s="100">
        <v>34</v>
      </c>
      <c r="D146" s="100">
        <v>35</v>
      </c>
      <c r="E146" s="100">
        <v>35</v>
      </c>
      <c r="F146" s="100">
        <v>35</v>
      </c>
      <c r="G146" s="100">
        <v>35</v>
      </c>
      <c r="H146" s="100">
        <v>35</v>
      </c>
      <c r="I146" s="40"/>
    </row>
    <row r="147" spans="1:10" s="49" customFormat="1" ht="14.5" x14ac:dyDescent="0.55000000000000004">
      <c r="A147" s="253"/>
      <c r="B147" s="254"/>
      <c r="C147" s="117"/>
      <c r="D147" s="117"/>
      <c r="E147" s="117"/>
      <c r="F147" s="117"/>
      <c r="G147" s="117"/>
      <c r="H147" s="117"/>
      <c r="I147" s="40"/>
    </row>
    <row r="148" spans="1:10" s="49" customFormat="1" ht="14.5" x14ac:dyDescent="0.55000000000000004">
      <c r="A148" s="253"/>
      <c r="B148" s="254"/>
      <c r="C148" s="123"/>
      <c r="D148" s="123"/>
      <c r="E148" s="123"/>
      <c r="F148" s="123"/>
      <c r="G148" s="123"/>
      <c r="H148" s="123"/>
      <c r="I148" s="40"/>
    </row>
    <row r="149" spans="1:10" s="49" customFormat="1" ht="14.5" x14ac:dyDescent="0.55000000000000004">
      <c r="A149" s="255"/>
      <c r="B149" s="256"/>
      <c r="C149" s="95">
        <f t="shared" ref="C149:H149" si="10">C145-C146</f>
        <v>0</v>
      </c>
      <c r="D149" s="95">
        <f t="shared" si="10"/>
        <v>0</v>
      </c>
      <c r="E149" s="95">
        <f t="shared" si="10"/>
        <v>0</v>
      </c>
      <c r="F149" s="95">
        <f t="shared" si="10"/>
        <v>0</v>
      </c>
      <c r="G149" s="95">
        <f t="shared" si="10"/>
        <v>0</v>
      </c>
      <c r="H149" s="95">
        <f t="shared" si="10"/>
        <v>0</v>
      </c>
      <c r="I149" s="113" t="str" cm="1">
        <f t="array" ref="I149">IF(SUMPRODUCT(--((C$145:H$145+C$147:H$147)&lt;C$146:H$146))&gt;0,"エラー！調整授業時数を生み出すことができる対象外の教科等です","")</f>
        <v/>
      </c>
    </row>
    <row r="150" spans="1:10" s="49" customFormat="1" ht="35.5" customHeight="1" x14ac:dyDescent="0.55000000000000004">
      <c r="A150" s="211" t="str">
        <f>IF(
OR(
AND(C79&lt;0,C79-C78&lt;0),
AND(D79&lt;0,D79-D78&lt;0),
AND(E79&lt;0,E79-E78&lt;0),
AND(F79&lt;0,F79-F78&lt;0),
AND(G79&lt;0,G79-G78&lt;0),
AND(H79&lt;0,H79-H78&lt;0)
),
"エラー！"
&amp;
IF(AND(C79&lt;0,C79-C78&lt;0),"第1学年 ","")
&amp;
IF(AND(D79&lt;0,D79-D78&lt;0),"第2学年 ","")
&amp;
IF(AND(E79&lt;0,E79-E78&lt;0),"第3学年 ","")
&amp;
IF(AND(F79&lt;0,F79-F78&lt;0),"第4学年 ","")
&amp;
IF(AND(G79&lt;0,G79-G78&lt;0),"第5学年 ","")
&amp;
IF(AND(H79&lt;0,H79-H78&lt;0),"第6学年 ","")
&amp;
"における調整授業時数が適切に設定されていません（減じている時数に対して充当する時数が不足している、または充当する時数に対して減じている時数が不足しています）",
"")</f>
        <v/>
      </c>
      <c r="B150" s="211"/>
      <c r="C150" s="211"/>
      <c r="D150" s="211"/>
      <c r="E150" s="211"/>
      <c r="F150" s="211"/>
      <c r="G150" s="211"/>
      <c r="H150" s="211"/>
      <c r="I150" s="211"/>
    </row>
    <row r="151" spans="1:10" s="49" customFormat="1" ht="34" customHeight="1" x14ac:dyDescent="0.55000000000000004">
      <c r="A151" s="211" t="str">
        <f>IF(
OR(
AND(C79&gt;0,C78&lt;&gt;C79),
AND(D79&gt;0,D78&lt;&gt;D79),
AND(E79&gt;0,E78&lt;&gt;E79),
AND(F79&gt;0,F78&lt;&gt;F79),
AND(G79&gt;0,G78&lt;&gt;G79),
AND(H79&gt;0,H78&lt;&gt;H79)
),
"エラー！"
&amp;
IF(AND(C79&gt;0,C78&lt;&gt;C79),"第1学年 ","")
&amp;
IF(AND(D79&gt;0,D78&lt;&gt;D79),"第2学年 ","")
&amp;
IF(AND(E79&gt;0,E78&lt;&gt;E79),"第3学年 ","")
&amp;
IF(AND(F79&gt;0,F78&lt;&gt;F79),"第4学年 ","")
&amp;
IF(AND(G79&gt;0,G78&lt;&gt;G79),"第5学年 ","")
&amp;
IF(AND(H79&gt;0,H78&lt;&gt;H79),"第6学年 ","")
&amp;
"の生み出した時数と充当する時数の合計が一致していない、または余剰時数（調整授業時数とは別に計上している場合）が入力されていません。",
"")</f>
        <v/>
      </c>
      <c r="B151" s="211"/>
      <c r="C151" s="211"/>
      <c r="D151" s="211"/>
      <c r="E151" s="211"/>
      <c r="F151" s="211"/>
      <c r="G151" s="211"/>
      <c r="H151" s="211"/>
      <c r="I151" s="211"/>
    </row>
    <row r="152" spans="1:10" s="49" customFormat="1" ht="29.5" customHeight="1" x14ac:dyDescent="0.55000000000000004">
      <c r="A152" s="211" t="str">
        <f>IF(
OR(
AND(C79=0,C79-C78&lt;0),
AND(D79=0,D79-D78&lt;0),
AND(E79=0,E79-E78&lt;0),
AND(F79=0,F79-F78&lt;0),
AND(G79=0,G79-G78&lt;0),
AND(H79=0,H79-H78&lt;0)
),
"エラー！"
&amp;
IF(AND(C79=0,C79-C78&lt;0),"第1学年 ","")
&amp;
IF(AND(D79=0,D79-D78&lt;0),"第2学年 ","")
&amp;
IF(AND(E79=0,E79-E78&lt;0),"第3学年 ","")
&amp;
IF(AND(F79=0,F79-F78&lt;0),"第4学年 ","")
&amp;
IF(AND(G79=0,G79-G78&lt;0),"第5学年 ","")
&amp;
IF(AND(H79=0,H79-H78&lt;0),"第6学年 ","")
&amp;
"における調整授業時数または各教科の余剰時数を確認してください。（調整授業時数の充当が不足している、余剰時数に誤入力がある等）",
"")</f>
        <v/>
      </c>
      <c r="B152" s="211"/>
      <c r="C152" s="211"/>
      <c r="D152" s="211"/>
      <c r="E152" s="211"/>
      <c r="F152" s="211"/>
      <c r="G152" s="211"/>
      <c r="H152" s="211"/>
      <c r="I152" s="211"/>
    </row>
    <row r="153" spans="1:10" s="49" customFormat="1" ht="14.5" x14ac:dyDescent="0.55000000000000004">
      <c r="A153" s="231" t="s">
        <v>172</v>
      </c>
      <c r="B153" s="262"/>
      <c r="C153" s="262"/>
      <c r="D153" s="262"/>
      <c r="E153" s="262"/>
      <c r="F153" s="262"/>
      <c r="G153" s="262"/>
      <c r="H153" s="232"/>
    </row>
    <row r="154" spans="1:10" s="49" customFormat="1" ht="14.5" x14ac:dyDescent="0.55000000000000004">
      <c r="A154" s="253" t="s">
        <v>174</v>
      </c>
      <c r="B154" s="254"/>
      <c r="C154" s="124"/>
      <c r="D154" s="124"/>
      <c r="E154" s="124"/>
      <c r="F154" s="124"/>
      <c r="G154" s="124"/>
      <c r="H154" s="124"/>
      <c r="I154" s="65" t="s">
        <v>169</v>
      </c>
    </row>
    <row r="155" spans="1:10" s="49" customFormat="1" ht="14.5" x14ac:dyDescent="0.55000000000000004">
      <c r="A155" s="253"/>
      <c r="B155" s="254"/>
      <c r="C155" s="263" t="s">
        <v>175</v>
      </c>
      <c r="D155" s="264"/>
      <c r="E155" s="264"/>
      <c r="F155" s="264"/>
      <c r="G155" s="264"/>
      <c r="H155" s="265"/>
      <c r="I155" s="59" t="s">
        <v>208</v>
      </c>
      <c r="J155" s="40"/>
    </row>
    <row r="156" spans="1:10" s="49" customFormat="1" ht="14.5" x14ac:dyDescent="0.55000000000000004">
      <c r="A156" s="252" t="s">
        <v>213</v>
      </c>
      <c r="B156" s="257"/>
      <c r="C156" s="124"/>
      <c r="D156" s="124"/>
      <c r="E156" s="124"/>
      <c r="F156" s="124"/>
      <c r="G156" s="124"/>
      <c r="H156" s="124"/>
      <c r="I156" s="40"/>
    </row>
    <row r="157" spans="1:10" s="49" customFormat="1" ht="14.5" x14ac:dyDescent="0.55000000000000004">
      <c r="A157" s="258"/>
      <c r="B157" s="259"/>
      <c r="C157" s="266" t="s">
        <v>176</v>
      </c>
      <c r="D157" s="267"/>
      <c r="E157" s="267"/>
      <c r="F157" s="267"/>
      <c r="G157" s="267"/>
      <c r="H157" s="268"/>
      <c r="I157" s="40"/>
    </row>
    <row r="158" spans="1:10" s="49" customFormat="1" ht="14.5" x14ac:dyDescent="0.55000000000000004">
      <c r="A158" s="212" t="s">
        <v>212</v>
      </c>
      <c r="B158" s="215"/>
      <c r="C158" s="66"/>
      <c r="D158" s="66"/>
      <c r="E158" s="66"/>
      <c r="F158" s="66"/>
      <c r="G158" s="66"/>
      <c r="H158" s="66"/>
      <c r="I158" s="115" t="s">
        <v>177</v>
      </c>
    </row>
    <row r="159" spans="1:10" s="49" customFormat="1" ht="14.5" x14ac:dyDescent="0.55000000000000004">
      <c r="A159" s="213"/>
      <c r="B159" s="216"/>
      <c r="C159" s="68"/>
      <c r="D159" s="68"/>
      <c r="E159" s="68"/>
      <c r="F159" s="68"/>
      <c r="G159" s="68"/>
      <c r="H159" s="68"/>
      <c r="I159" s="99" t="s">
        <v>220</v>
      </c>
    </row>
    <row r="160" spans="1:10" s="49" customFormat="1" ht="14.5" x14ac:dyDescent="0.55000000000000004">
      <c r="A160" s="213"/>
      <c r="B160" s="217"/>
      <c r="C160" s="126"/>
      <c r="D160" s="126"/>
      <c r="E160" s="126"/>
      <c r="F160" s="126"/>
      <c r="G160" s="126"/>
      <c r="H160" s="126"/>
      <c r="I160" s="115" t="s">
        <v>219</v>
      </c>
    </row>
    <row r="161" spans="1:18" s="49" customFormat="1" ht="14.5" x14ac:dyDescent="0.55000000000000004">
      <c r="A161" s="213"/>
      <c r="B161" s="77"/>
      <c r="C161" s="66"/>
      <c r="D161" s="66"/>
      <c r="E161" s="66"/>
      <c r="F161" s="66"/>
      <c r="G161" s="66"/>
      <c r="H161" s="66"/>
    </row>
    <row r="162" spans="1:18" s="49" customFormat="1" ht="14.5" x14ac:dyDescent="0.55000000000000004">
      <c r="A162" s="213"/>
      <c r="B162" s="78"/>
      <c r="C162" s="68"/>
      <c r="D162" s="68"/>
      <c r="E162" s="68"/>
      <c r="F162" s="68"/>
      <c r="G162" s="68"/>
      <c r="H162" s="68"/>
    </row>
    <row r="163" spans="1:18" s="49" customFormat="1" ht="14.5" x14ac:dyDescent="0.55000000000000004">
      <c r="A163" s="213"/>
      <c r="B163" s="79"/>
      <c r="C163" s="126"/>
      <c r="D163" s="126"/>
      <c r="E163" s="126"/>
      <c r="F163" s="126"/>
      <c r="G163" s="126"/>
      <c r="H163" s="126"/>
    </row>
    <row r="164" spans="1:18" s="49" customFormat="1" ht="14.5" x14ac:dyDescent="0.55000000000000004">
      <c r="A164" s="213"/>
      <c r="B164" s="77"/>
      <c r="C164" s="66"/>
      <c r="D164" s="66"/>
      <c r="E164" s="66"/>
      <c r="F164" s="66"/>
      <c r="G164" s="66"/>
      <c r="H164" s="66"/>
    </row>
    <row r="165" spans="1:18" s="49" customFormat="1" ht="14.5" x14ac:dyDescent="0.55000000000000004">
      <c r="A165" s="213"/>
      <c r="B165" s="78"/>
      <c r="C165" s="68"/>
      <c r="D165" s="68"/>
      <c r="E165" s="68"/>
      <c r="F165" s="68"/>
      <c r="G165" s="68"/>
      <c r="H165" s="68"/>
    </row>
    <row r="166" spans="1:18" s="49" customFormat="1" ht="14.5" x14ac:dyDescent="0.55000000000000004">
      <c r="A166" s="213"/>
      <c r="B166" s="79"/>
      <c r="C166" s="126"/>
      <c r="D166" s="126"/>
      <c r="E166" s="126"/>
      <c r="F166" s="126"/>
      <c r="G166" s="126"/>
      <c r="H166" s="126"/>
    </row>
    <row r="167" spans="1:18" s="49" customFormat="1" ht="14.5" x14ac:dyDescent="0.55000000000000004">
      <c r="A167" s="213"/>
      <c r="B167" s="77"/>
      <c r="C167" s="66"/>
      <c r="D167" s="66"/>
      <c r="E167" s="66"/>
      <c r="F167" s="66"/>
      <c r="G167" s="66"/>
      <c r="H167" s="66"/>
    </row>
    <row r="168" spans="1:18" s="49" customFormat="1" ht="14.5" x14ac:dyDescent="0.55000000000000004">
      <c r="A168" s="213"/>
      <c r="B168" s="78"/>
      <c r="C168" s="68"/>
      <c r="D168" s="68"/>
      <c r="E168" s="68"/>
      <c r="F168" s="68"/>
      <c r="G168" s="68"/>
      <c r="H168" s="68"/>
    </row>
    <row r="169" spans="1:18" s="49" customFormat="1" ht="14.5" x14ac:dyDescent="0.55000000000000004">
      <c r="A169" s="213"/>
      <c r="B169" s="79"/>
      <c r="C169" s="126"/>
      <c r="D169" s="126"/>
      <c r="E169" s="126"/>
      <c r="F169" s="126"/>
      <c r="G169" s="126"/>
      <c r="H169" s="126"/>
    </row>
    <row r="170" spans="1:18" s="49" customFormat="1" ht="14.5" x14ac:dyDescent="0.55000000000000004">
      <c r="A170" s="213"/>
      <c r="B170" s="77"/>
      <c r="C170" s="66"/>
      <c r="D170" s="66"/>
      <c r="E170" s="66"/>
      <c r="F170" s="66"/>
      <c r="G170" s="66"/>
      <c r="H170" s="66"/>
    </row>
    <row r="171" spans="1:18" s="49" customFormat="1" ht="14.5" x14ac:dyDescent="0.55000000000000004">
      <c r="A171" s="213"/>
      <c r="B171" s="78"/>
      <c r="C171" s="68"/>
      <c r="D171" s="68"/>
      <c r="E171" s="68"/>
      <c r="F171" s="68"/>
      <c r="G171" s="68"/>
      <c r="H171" s="68"/>
    </row>
    <row r="172" spans="1:18" s="49" customFormat="1" ht="14.5" x14ac:dyDescent="0.55000000000000004">
      <c r="A172" s="214"/>
      <c r="B172" s="80"/>
      <c r="C172" s="126"/>
      <c r="D172" s="126"/>
      <c r="E172" s="126"/>
      <c r="F172" s="126"/>
      <c r="G172" s="126"/>
      <c r="H172" s="126"/>
    </row>
    <row r="173" spans="1:18" x14ac:dyDescent="0.35">
      <c r="A173" s="210" t="str">
        <f>IF(C154+C156&gt;70,
"エラー！第1学年の裁量的な時間に充当できる時数の合計を上回っています",
IF(D154+D156&gt;70,
"エラー！第2学年の裁量的な時間に充当できる時数の合計を上回っています",
IF(E154+E156&gt;70,
"エラー！第3学年の裁量的な時間に充当できる時数の合計を上回っています",
IF(F154+F156&gt;70,
"エラー！第4学年の裁量的な時間に充当できる時数の合計を上回っています",
IF(G154+G156&gt;70,
"エラー！第5学年の裁量的な時間に充当できる時数の合計を上回っています",
IF(H154+H156&gt;70,
"エラー！第6学年の裁量的な時間に充当できる時数の合計を上回っています",
""
))))))</f>
        <v/>
      </c>
      <c r="B173" s="210"/>
      <c r="C173" s="210"/>
      <c r="D173" s="210"/>
      <c r="E173" s="210"/>
      <c r="F173" s="210"/>
      <c r="G173" s="210"/>
      <c r="H173" s="210"/>
      <c r="I173" s="210"/>
      <c r="J173" s="81"/>
      <c r="K173" s="30"/>
      <c r="L173" s="30"/>
      <c r="M173" s="30"/>
      <c r="N173" s="30"/>
      <c r="O173" s="30"/>
      <c r="P173" s="30"/>
      <c r="R173" s="40"/>
    </row>
    <row r="174" spans="1:18" x14ac:dyDescent="0.55000000000000004">
      <c r="A174" s="210" t="str">
        <f>IF(C156&gt;35,
"エラー！第1学年の裁量的な時間（研究・研修等枠）に充当できる時数を上回っています",
IF(D156&gt;35,
"エラー！第2学年の裁量的な時間（研究・研修等枠）に充当できる時数を上回っています",
IF(E156&gt;35,
"エラー！第3学年の裁量的な時間（研究・研修等枠）に充当できる時数を上回っています",
IF(F156&gt;35,
"エラー！第4学年の裁量的な時間（研究・研修等枠）に充当できる時数を上回っています",
IF(G156&gt;35,
"エラー！第5学年の裁量的な時間（研究・研修等枠）に充当できる時数を上回っています",
IF(H156&gt;35,
"エラー！第6学年の裁量的な時間（研究・研修等枠）に充当できる時数を上回っています",
""
))))))</f>
        <v/>
      </c>
      <c r="B174" s="210"/>
      <c r="C174" s="210"/>
      <c r="D174" s="210"/>
      <c r="E174" s="210"/>
      <c r="F174" s="210"/>
      <c r="G174" s="210"/>
      <c r="H174" s="210"/>
      <c r="I174" s="210"/>
      <c r="J174" s="30"/>
      <c r="K174" s="30"/>
      <c r="L174" s="30"/>
      <c r="M174" s="30"/>
      <c r="N174" s="30"/>
      <c r="O174" s="30"/>
      <c r="P174" s="30"/>
      <c r="R174" s="40"/>
    </row>
    <row r="175" spans="1:18" x14ac:dyDescent="0.55000000000000004">
      <c r="A175" s="210" t="str">
        <f>IF(
(IF(C158="教育課程特例校制度を活用した教科の新設",C159-C160,0)
+IF(C161="教育課程特例校制度を活用した教科の新設",C162-C163,0)
+IF(C164="教育課程特例校制度を活用した教科の新設",C165-C166,0)
+IF(C167="教育課程特例校制度を活用した教科の新設",C168-C169,0)
+IF(C170="教育課程特例校制度を活用した教科の新設",C171-C172,0))
&lt;&gt;(C82+C92+C102+C107+C112+C122+C132+C147),
"エラー！第1学年の教育課程特例校制度を活用した新設教科の時数が、既存教科等から当該新教科に移行した時数の合計と一致しません",
IF(
(IF(D158="教育課程特例校制度を活用した教科の新設",D159-D160,0)
+IF(D161="教育課程特例校制度を活用した教科の新設",D162-D163,0)
+IF(D164="教育課程特例校制度を活用した教科の新設",D165-D166,0)
+IF(D167="教育課程特例校制度を活用した教科の新設",D168-D169,0)
+IF(D170="教育課程特例校制度を活用した教科の新設",D171-D172,0))
&lt;&gt;(D82+D92+D102+D107+D112+D122+D132+D147),
"エラー！第2学年の教育課程特例校制度を活用した新設教科の時数が、既存教科等から当該新教科に移行した時数の合計と一致しません",
IF(
(IF(E158="教育課程特例校制度を活用した教科の新設",E159-E160,0)
+IF(E161="教育課程特例校制度を活用した教科の新設",E162-E163,0)
+IF(E164="教育課程特例校制度を活用した教科の新設",E165-E166,0)
+IF(E167="教育課程特例校制度を活用した教科の新設",E168-E169,0)
+IF(E170="教育課程特例校制度を活用した教科の新設",E171-E172,0))
&lt;&gt;(E82+E87+E92++E97+E107+E112+E122+E132+E137+E142+E147),
"エラー！第3学年の教育課程特例校制度を活用した新設教科の時数が、既存教科等から当該新教科に移行した時数の合計と一致しません",
IF(
(IF(F158="教育課程特例校制度を活用した教科の新設",F159-F160,0)
+IF(F161="教育課程特例校制度を活用した教科の新設",F162-F163,0)
+IF(F164="教育課程特例校制度を活用した教科の新設",F165-F166,0)
+IF(F167="教育課程特例校制度を活用した教科の新設",F168-F169,0)
+IF(F170="教育課程特例校制度を活用した教科の新設",F171-F172,0))
&lt;&gt;(F82+F87+F92+F97+F107+F112+F122+F132+F137+F142+F147),
"エラー！第4学年の教育課程特例校制度を活用した新設教科の時数が、既存教科等から当該新教科に移行した時数の合計と一致しません",
IF(
(IF(G158="教育課程特例校制度を活用した教科の新設",G159-G160,0)
+IF(G161="教育課程特例校制度を活用した教科の新設",G162-G163,0)
+IF(G164="教育課程特例校制度を活用した教科の新設",G165-G166,0)
+IF(G167="教育課程特例校制度を活用した教科の新設",G168-G169,0)
+IF(G170="教育課程特例校制度を活用した教科の新設",G171-G172,0))
&lt;&gt;(G82+G87+G92+G97+G107+G112+G117+G122+G127+G132+G142+G147),
"エラー！第5学年の教育課程特例校制度を活用した新設教科の時数が、既存教科等から当該新教科に移行した時数の合計と一致しません",
IF(
(IF(H158="教育課程特例校制度を活用した教科の新設",H159-H160,0)
+IF(H161="教育課程特例校制度を活用した教科の新設",H162-H163,0)
+IF(H164="教育課程特例校制度を活用した教科の新設",H165-H166,0)
+IF(H167="教育課程特例校制度を活用した教科の新設",H168-H169,0)
+IF(H170="教育課程特例校制度を活用した教科の新設",H171-H172,0))
&lt;&gt;(H82+H87+H92+H97+H107+H112+H117+H122+H127+H132+H142+H147),
"エラー！第6学年の教育課程特例校制度を活用した新設教科の時数が、既存教科等から当該新教科に移行した時数の合計と一致しません",
""))))))</f>
        <v/>
      </c>
      <c r="B175" s="210"/>
      <c r="C175" s="210"/>
      <c r="D175" s="210"/>
      <c r="E175" s="210"/>
      <c r="F175" s="210"/>
      <c r="G175" s="210"/>
      <c r="H175" s="210"/>
      <c r="I175" s="210"/>
      <c r="J175" s="247"/>
      <c r="K175" s="247"/>
      <c r="L175" s="69"/>
      <c r="M175" s="69"/>
      <c r="N175" s="69"/>
      <c r="O175" s="69"/>
      <c r="P175" s="69"/>
      <c r="Q175" s="69"/>
      <c r="R175" s="40"/>
    </row>
    <row r="176" spans="1:18" x14ac:dyDescent="0.55000000000000004">
      <c r="A176" s="247"/>
      <c r="B176" s="247"/>
      <c r="C176" s="69"/>
      <c r="D176" s="69"/>
      <c r="E176" s="69"/>
      <c r="F176" s="69"/>
      <c r="G176" s="69"/>
      <c r="H176" s="69"/>
    </row>
    <row r="177" spans="1:35" x14ac:dyDescent="0.55000000000000004">
      <c r="A177" s="247"/>
      <c r="B177" s="247"/>
      <c r="C177" s="69"/>
      <c r="D177" s="69"/>
      <c r="E177" s="69"/>
      <c r="F177" s="69"/>
      <c r="G177" s="69"/>
      <c r="H177" s="69"/>
    </row>
    <row r="178" spans="1:35" s="49" customFormat="1" ht="12" customHeight="1" x14ac:dyDescent="0.55000000000000004">
      <c r="A178" s="82"/>
      <c r="B178" s="70" t="s">
        <v>390</v>
      </c>
      <c r="C178" s="40"/>
      <c r="D178" s="40"/>
      <c r="E178" s="40"/>
      <c r="F178" s="40"/>
      <c r="G178" s="40"/>
      <c r="H178" s="83"/>
      <c r="I178" s="84"/>
      <c r="J178" s="84"/>
      <c r="K178" s="84"/>
      <c r="L178" s="84"/>
      <c r="M178" s="84"/>
      <c r="N178" s="84"/>
      <c r="O178" s="84"/>
      <c r="P178" s="84"/>
      <c r="Q178" s="84"/>
      <c r="R178" s="84"/>
      <c r="S178" s="84"/>
      <c r="T178" s="84"/>
      <c r="U178" s="84"/>
      <c r="V178" s="84"/>
      <c r="W178" s="84"/>
      <c r="X178" s="84"/>
      <c r="Y178" s="84"/>
      <c r="Z178" s="84"/>
      <c r="AA178" s="84"/>
      <c r="AB178" s="84"/>
      <c r="AC178" s="84"/>
      <c r="AD178" s="84"/>
      <c r="AE178" s="40"/>
      <c r="AF178" s="40"/>
    </row>
    <row r="179" spans="1:35" s="49" customFormat="1" x14ac:dyDescent="0.55000000000000004">
      <c r="A179" s="27"/>
      <c r="B179" s="195" t="s">
        <v>72</v>
      </c>
      <c r="C179" s="195" t="s">
        <v>73</v>
      </c>
      <c r="D179" s="194" t="s">
        <v>74</v>
      </c>
      <c r="E179" s="195" t="s">
        <v>75</v>
      </c>
      <c r="F179" s="198" t="s">
        <v>240</v>
      </c>
      <c r="G179" s="201" t="s">
        <v>76</v>
      </c>
      <c r="H179" s="186" t="s">
        <v>399</v>
      </c>
      <c r="I179" s="189" t="s">
        <v>398</v>
      </c>
      <c r="J179" s="201" t="s">
        <v>167</v>
      </c>
      <c r="K179" s="193"/>
      <c r="L179" s="206"/>
      <c r="M179" s="206"/>
      <c r="N179" s="206"/>
      <c r="O179" s="206"/>
      <c r="P179" s="206"/>
      <c r="Q179" s="206"/>
      <c r="R179" s="206"/>
      <c r="S179" s="206"/>
      <c r="T179" s="206"/>
      <c r="U179" s="206"/>
      <c r="V179" s="206"/>
      <c r="W179" s="206"/>
      <c r="X179" s="206"/>
      <c r="Y179" s="206"/>
      <c r="Z179" s="206"/>
      <c r="AA179" s="206"/>
      <c r="AB179" s="194"/>
      <c r="AC179" s="204" t="s">
        <v>77</v>
      </c>
      <c r="AD179" s="205"/>
      <c r="AE179" s="205"/>
      <c r="AF179" s="205"/>
      <c r="AG179" s="186" t="s">
        <v>78</v>
      </c>
      <c r="AH179" s="186" t="s">
        <v>168</v>
      </c>
    </row>
    <row r="180" spans="1:35" s="49" customFormat="1" ht="13.5" customHeight="1" x14ac:dyDescent="0.55000000000000004">
      <c r="A180" s="27"/>
      <c r="B180" s="195"/>
      <c r="C180" s="195"/>
      <c r="D180" s="196"/>
      <c r="E180" s="195"/>
      <c r="F180" s="199"/>
      <c r="G180" s="202"/>
      <c r="H180" s="187"/>
      <c r="I180" s="209"/>
      <c r="J180" s="202"/>
      <c r="K180" s="207"/>
      <c r="L180" s="208"/>
      <c r="M180" s="208"/>
      <c r="N180" s="208"/>
      <c r="O180" s="208"/>
      <c r="P180" s="208"/>
      <c r="Q180" s="208"/>
      <c r="R180" s="208"/>
      <c r="S180" s="208"/>
      <c r="T180" s="208"/>
      <c r="U180" s="208"/>
      <c r="V180" s="208"/>
      <c r="W180" s="208"/>
      <c r="X180" s="208"/>
      <c r="Y180" s="208"/>
      <c r="Z180" s="208"/>
      <c r="AA180" s="208"/>
      <c r="AB180" s="196"/>
      <c r="AC180" s="189" t="s">
        <v>6</v>
      </c>
      <c r="AD180" s="191" t="s">
        <v>79</v>
      </c>
      <c r="AE180" s="193" t="s">
        <v>80</v>
      </c>
      <c r="AF180" s="194"/>
      <c r="AG180" s="187"/>
      <c r="AH180" s="187"/>
    </row>
    <row r="181" spans="1:35" s="49" customFormat="1" ht="36.65" customHeight="1" x14ac:dyDescent="0.55000000000000004">
      <c r="A181" s="27"/>
      <c r="B181" s="195"/>
      <c r="C181" s="195"/>
      <c r="D181" s="197"/>
      <c r="E181" s="195"/>
      <c r="F181" s="200"/>
      <c r="G181" s="203"/>
      <c r="H181" s="188"/>
      <c r="I181" s="190"/>
      <c r="J181" s="203"/>
      <c r="K181" s="71" t="s">
        <v>82</v>
      </c>
      <c r="L181" s="71" t="s">
        <v>83</v>
      </c>
      <c r="M181" s="71" t="s">
        <v>84</v>
      </c>
      <c r="N181" s="71" t="s">
        <v>85</v>
      </c>
      <c r="O181" s="71" t="s">
        <v>86</v>
      </c>
      <c r="P181" s="71" t="s">
        <v>87</v>
      </c>
      <c r="Q181" s="71" t="s">
        <v>88</v>
      </c>
      <c r="R181" s="71" t="s">
        <v>89</v>
      </c>
      <c r="S181" s="71" t="s">
        <v>90</v>
      </c>
      <c r="T181" s="71" t="s">
        <v>91</v>
      </c>
      <c r="U181" s="71" t="s">
        <v>92</v>
      </c>
      <c r="V181" s="71" t="s">
        <v>93</v>
      </c>
      <c r="W181" s="71" t="s">
        <v>94</v>
      </c>
      <c r="X181" s="71" t="s">
        <v>95</v>
      </c>
      <c r="Y181" s="72" t="s">
        <v>383</v>
      </c>
      <c r="Z181" s="71" t="s">
        <v>384</v>
      </c>
      <c r="AA181" s="71" t="s">
        <v>385</v>
      </c>
      <c r="AB181" s="71" t="s">
        <v>382</v>
      </c>
      <c r="AC181" s="190"/>
      <c r="AD181" s="192"/>
      <c r="AE181" s="73" t="s">
        <v>170</v>
      </c>
      <c r="AF181" s="73" t="s">
        <v>171</v>
      </c>
      <c r="AG181" s="188"/>
      <c r="AH181" s="188"/>
    </row>
    <row r="182" spans="1:35" s="49" customFormat="1" x14ac:dyDescent="0.55000000000000004">
      <c r="A182" s="27"/>
      <c r="B182" s="85">
        <f>$B$3</f>
        <v>0</v>
      </c>
      <c r="C182" s="86">
        <f>$H$3</f>
        <v>0</v>
      </c>
      <c r="D182" s="86">
        <f>$B$6</f>
        <v>0</v>
      </c>
      <c r="E182" s="86">
        <f>$B$5</f>
        <v>0</v>
      </c>
      <c r="F182" s="87" t="str">
        <f>IF($C$73=TRUE,"〇","")</f>
        <v/>
      </c>
      <c r="G182" s="74" t="s">
        <v>235</v>
      </c>
      <c r="H182" s="114" t="str">
        <f>IF($B$13="","",$B$13)</f>
        <v/>
      </c>
      <c r="I182" s="87" t="str">
        <f>IF($B$10=TRUE,"〇","")</f>
        <v/>
      </c>
      <c r="J182" s="74" t="s">
        <v>229</v>
      </c>
      <c r="K182" s="87">
        <f>IF($C$73=TRUE,IF($C$84&lt;0,$C$84+$C$82,IF($C$84&gt;0,$C$84-$C$83,0)),0)</f>
        <v>0</v>
      </c>
      <c r="L182" s="75"/>
      <c r="M182" s="87">
        <f>IF($C$73=TRUE,IF($C$94&lt;0,$C$94+$C$92,IF($C$94&gt;0,$C$94-$C$93,0)),0)</f>
        <v>0</v>
      </c>
      <c r="N182" s="75"/>
      <c r="O182" s="75"/>
      <c r="P182" s="87">
        <f>IF($C$73=TRUE,IF($C$104&lt;0,$C$104+$C$102,IF($C$104&gt;0,$C$104-$C$103,0)),0)</f>
        <v>0</v>
      </c>
      <c r="Q182" s="87">
        <f>IF($C$73=TRUE,IF($C$109&lt;0,$C$109+$C$107,IF($C$109&gt;0,$C$109-$C$108,0)),0)</f>
        <v>0</v>
      </c>
      <c r="R182" s="87">
        <f>IF($C$73=TRUE,IF($C$114&lt;0,$C$114+$C$112,IF($C$114&gt;0,$C$114-$C$113,0)),0)</f>
        <v>0</v>
      </c>
      <c r="S182" s="75"/>
      <c r="T182" s="75"/>
      <c r="U182" s="75"/>
      <c r="V182" s="87">
        <f>IF($C$73=TRUE,IF($C$124&lt;0,$C$124+$C$122,IF($C$124&gt;0,$C$124-$C$123,0)),0)</f>
        <v>0</v>
      </c>
      <c r="W182" s="75"/>
      <c r="X182" s="75"/>
      <c r="Y182" s="87">
        <f>IF($C$73=TRUE,IF($C$134&lt;0,$C$134+$C$132,IF($C$134&gt;0,$C$134-$C$133,0)),0)</f>
        <v>0</v>
      </c>
      <c r="Z182" s="75"/>
      <c r="AA182" s="75"/>
      <c r="AB182" s="87">
        <f>IF($C$73=TRUE,IF($C$149&lt;0,$C$149+$C$147,IF($C$149&gt;0,$C$149-$C$148,0)),0)</f>
        <v>0</v>
      </c>
      <c r="AC182" s="87">
        <f>IF(C$84&gt;0, C$84-C$83, 0) + IF(C$94&gt;0, C$94-C$93, 0) + IF(C$104&gt;0, C$104-C$103,0)+IF(C$109&gt;0, C$109-C$108,0)+IF(C$124&gt;0, C$124-C$123,0)+IF(C$114&gt;0, C$114-C$113,0)+IF(C$134&gt;0, C$134-C$133,0)+IF(C$149&gt;0, C$149-C$148,0)</f>
        <v>0</v>
      </c>
      <c r="AD182" s="87">
        <f>SUM(IF(C$158="調整授業時数を活用した教科の新設",C$159-C$160,0), IF(C$161="調整授業時数を活用した教科の新設",C$162-C$163,0), IF(C$164="調整授業時数を活用した教科の新設",C$165-C$166,0), IF(C$167="調整授業時数を活用した教科の新設",C$168-C$169,0), IF(C$170="調整授業時数を活用した教科の新設",C$171-C$172,0))</f>
        <v>0</v>
      </c>
      <c r="AE182" s="87">
        <f>C$154</f>
        <v>0</v>
      </c>
      <c r="AF182" s="87">
        <f>C$156</f>
        <v>0</v>
      </c>
      <c r="AG182" s="87" t="str">
        <f>_xlfn.TEXTJOIN(" ", TRUE, IF(C$158="教育課程特例校制度を活用した教科の新設", $B$158, ""), IF(C$161="教育課程特例校制度を活用した教科の新設", $B$161, ""), IF(C$164="教育課程特例校制度を活用した教科の新設", $B$164, ""), IF(C$167="教育課程特例校制度を活用した教科の新設", $B$167, ""), IF(C$170="教育課程特例校制度を活用した教科の新設", $B$170, ""))</f>
        <v/>
      </c>
      <c r="AH182" s="87" t="str">
        <f>IF(C$74=TRUE,"〇","")</f>
        <v/>
      </c>
      <c r="AI182" s="2" t="str">
        <f>IF(OR(F182="〇",AG182&lt;&gt;""),ROW(),"")</f>
        <v/>
      </c>
    </row>
    <row r="183" spans="1:35" s="49" customFormat="1" x14ac:dyDescent="0.55000000000000004">
      <c r="A183" s="27"/>
      <c r="B183" s="85">
        <f t="shared" ref="B183:B187" si="11">$B$3</f>
        <v>0</v>
      </c>
      <c r="C183" s="86">
        <f t="shared" ref="C183:C187" si="12">$H$3</f>
        <v>0</v>
      </c>
      <c r="D183" s="86">
        <f t="shared" ref="D183:D187" si="13">$B$6</f>
        <v>0</v>
      </c>
      <c r="E183" s="86">
        <f t="shared" ref="E183:E187" si="14">$B$5</f>
        <v>0</v>
      </c>
      <c r="F183" s="87" t="str">
        <f>IF($D$73=TRUE,"〇","")</f>
        <v/>
      </c>
      <c r="G183" s="74" t="s">
        <v>235</v>
      </c>
      <c r="H183" s="114" t="str">
        <f t="shared" ref="H183:H187" si="15">IF($B$13="","",$B$13)</f>
        <v/>
      </c>
      <c r="I183" s="87" t="str">
        <f t="shared" ref="I183:I187" si="16">IF($B$10=TRUE,"〇","")</f>
        <v/>
      </c>
      <c r="J183" s="74" t="s">
        <v>230</v>
      </c>
      <c r="K183" s="87">
        <f>IF($D$73=TRUE,IF($D$84&lt;0,$D$84+$D$82,IF($D$84&gt;0,$D$84-$D$83,0)),0)</f>
        <v>0</v>
      </c>
      <c r="L183" s="75"/>
      <c r="M183" s="87">
        <f>IF($D$73=TRUE,IF($D$94&lt;0,$D$94+$D$92,IF($D$94&gt;0,$D$94-$D$93,0)),0)</f>
        <v>0</v>
      </c>
      <c r="N183" s="75"/>
      <c r="O183" s="75"/>
      <c r="P183" s="87">
        <f>IF($D$73=TRUE,IF($D$104&lt;0,$D$104+$D$102,IF($D$104&gt;0,$D$104-$D$103,0)),0)</f>
        <v>0</v>
      </c>
      <c r="Q183" s="87">
        <f>IF($D$73=TRUE,IF($D$109&lt;0,$D$109+$D$107,IF($D$109&gt;0,$D$109-$D$108,0)),0)</f>
        <v>0</v>
      </c>
      <c r="R183" s="87">
        <f>IF($D$73=TRUE,IF($D$114&lt;0,$D$114+$D$112,IF($D$114&gt;0,$D$114-$D$113,0)),0)</f>
        <v>0</v>
      </c>
      <c r="S183" s="75"/>
      <c r="T183" s="75"/>
      <c r="U183" s="75"/>
      <c r="V183" s="87">
        <f>IF($D$73=TRUE,IF($D$124&lt;0,$D$124+$D$122,IF($D$124&gt;0,$D$124-$D$123,0)),0)</f>
        <v>0</v>
      </c>
      <c r="W183" s="75"/>
      <c r="X183" s="75"/>
      <c r="Y183" s="87">
        <f>IF($D$73=TRUE,IF($D$134&lt;0,$D$134+$D$132,IF($D$134&gt;0,$D$134-$D$133,0)),0)</f>
        <v>0</v>
      </c>
      <c r="Z183" s="75"/>
      <c r="AA183" s="75"/>
      <c r="AB183" s="87">
        <f>IF($D$73=TRUE,IF($D$149&lt;0,$D$149+$D$147,IF($D$149&gt;0,$D$149-$D$148,0)),0)</f>
        <v>0</v>
      </c>
      <c r="AC183" s="87">
        <f>IF(D$84&gt;0, D$84-D$83, 0) + IF(D$94&gt;0, D$94-D$93, 0) + IF(D$104&gt;0, D$104-D$103,0)+IF(D$109&gt;0, D$109-D$108,0)+IF(D$114&gt;0, D$114-D$113,0)+IF(D$124&gt;0, D$124-D$123,0)+IF(D$134&gt;0, D$134-D$133,0)+IF(D$149&gt;0, D$149-D$148,0)</f>
        <v>0</v>
      </c>
      <c r="AD183" s="87">
        <f>SUM(IF(D$158="調整授業時数を活用した教科の新設",D$159-D$160,0), IF(D$161="調整授業時数を活用した教科の新設",D$162-D$163,0), IF(D$164="調整授業時数を活用した教科の新設",D$165-D$166,0), IF(D$167="調整授業時数を活用した教科の新設",D$168-D$169,0), IF(D$170="調整授業時数を活用した教科の新設",D$171-D$172,0))</f>
        <v>0</v>
      </c>
      <c r="AE183" s="87">
        <f>D$154</f>
        <v>0</v>
      </c>
      <c r="AF183" s="87">
        <f>D$156</f>
        <v>0</v>
      </c>
      <c r="AG183" s="87" t="str">
        <f>_xlfn.TEXTJOIN(" ", TRUE, IF(D$158="教育課程特例校制度を活用した教科の新設", $B$158, ""), IF(D$161="教育課程特例校制度を活用した教科の新設", $B$161, ""), IF(D$164="教育課程特例校制度を活用した教科の新設", $B$164, ""), IF(D$167="教育課程特例校制度を活用した教科の新設", $B$167, ""), IF(D$170="教育課程特例校制度を活用した教科の新設", $B$170, ""))</f>
        <v/>
      </c>
      <c r="AH183" s="87" t="str">
        <f>IF(D$74=TRUE,"〇","")</f>
        <v/>
      </c>
      <c r="AI183" s="2" t="str">
        <f t="shared" ref="AI183:AI187" si="17">IF(OR(F183="〇",AG183&lt;&gt;""),ROW(),"")</f>
        <v/>
      </c>
    </row>
    <row r="184" spans="1:35" s="49" customFormat="1" x14ac:dyDescent="0.55000000000000004">
      <c r="A184" s="27"/>
      <c r="B184" s="85">
        <f t="shared" si="11"/>
        <v>0</v>
      </c>
      <c r="C184" s="86">
        <f t="shared" si="12"/>
        <v>0</v>
      </c>
      <c r="D184" s="86">
        <f t="shared" si="13"/>
        <v>0</v>
      </c>
      <c r="E184" s="86">
        <f t="shared" si="14"/>
        <v>0</v>
      </c>
      <c r="F184" s="87" t="str">
        <f>IF($E$73=TRUE,"〇","")</f>
        <v/>
      </c>
      <c r="G184" s="74" t="s">
        <v>235</v>
      </c>
      <c r="H184" s="114" t="str">
        <f t="shared" si="15"/>
        <v/>
      </c>
      <c r="I184" s="87" t="str">
        <f t="shared" si="16"/>
        <v/>
      </c>
      <c r="J184" s="74" t="s">
        <v>231</v>
      </c>
      <c r="K184" s="87">
        <f>IF($E$73=TRUE,IF($E$84&lt;0,$E$84+$E$83,IF($E$84&gt;0,$E$84-$E$82,0)),0)</f>
        <v>0</v>
      </c>
      <c r="L184" s="87">
        <f>IF($E$73=TRUE,IF($E$89&lt;0,$E$89+$E$87,IF($E$89&gt;0,$E$89-$E$88,0)),0)</f>
        <v>0</v>
      </c>
      <c r="M184" s="87">
        <f>IF($E$73=TRUE,IF($E$94&lt;0,$E$94+$E$92,IF($E$94&gt;0,$E$94-$E$93,0)),0)</f>
        <v>0</v>
      </c>
      <c r="N184" s="75"/>
      <c r="O184" s="87">
        <f>IF($E$73=TRUE,IF($E$99&lt;0,$E$99+$E$97,IF($E$99&gt;0,$E$99-$E$98,0)),0)</f>
        <v>0</v>
      </c>
      <c r="P184" s="75"/>
      <c r="Q184" s="87">
        <f>IF($E$73=TRUE,IF($E$109&lt;0,$E$109+$E$107,IF($E$109&gt;0,$E$109-$E$108,0)),0)</f>
        <v>0</v>
      </c>
      <c r="R184" s="87">
        <f>IF($E$73=TRUE,IF($E$114&lt;0,$E$114+$E$112,IF($E$114&gt;0,$E$114-$E$113,0)),0)</f>
        <v>0</v>
      </c>
      <c r="S184" s="75"/>
      <c r="T184" s="75"/>
      <c r="U184" s="75"/>
      <c r="V184" s="87">
        <f>IF($D$73=TRUE,IF($E$124&lt;0,$E$124+$E$122,IF($E$124&gt;0,$E$124-$E$123,0)),0)</f>
        <v>0</v>
      </c>
      <c r="W184" s="75"/>
      <c r="X184" s="75"/>
      <c r="Y184" s="87">
        <f>IF($D$73=TRUE,IF($E$134&lt;0,$E$134+$E$132,IF($E$134&gt;0,$E$134-$E$133,0)),0)</f>
        <v>0</v>
      </c>
      <c r="Z184" s="87">
        <f>IF($E$73=TRUE,IF($E$139&lt;0,$E$139+$E$137,IF($E$139&gt;0,$E$139-$E$138,0)),0)</f>
        <v>0</v>
      </c>
      <c r="AA184" s="87">
        <f>IF($E$73=TRUE,IF($E$144&lt;0,$E$144+$E$142,IF($E$144&gt;0,$E$144-$E$143,0)),0)</f>
        <v>0</v>
      </c>
      <c r="AB184" s="87">
        <f>IF($E$73=TRUE,IF($E$149&lt;0,$E$149+$E$147,IF($E$149&gt;0,$E$149-$E$148,0)),0)</f>
        <v>0</v>
      </c>
      <c r="AC184" s="87">
        <f>IF(E$84&gt;0, E$84-E$83, 0) + IF(E$89&gt;0, E$89-E$88, 0) + IF(E$94&gt;0, E$94-E$93, 0) + IF(E$99&gt;0, E$99-E$98,0)+IF(E$109&gt;0, E$109-E$108,0)+IF(E$114&gt;0, E$114-E$113,0)+IF(E$124&gt;0, E$124-E$123,0)+IF(E$134&gt;0, E$134-E$133,0)+IF(E$139&gt;0, E$139-E$138,0)+IF(E$144&gt;0, E$144-E$143,0)+IF(E$149&gt;0, E$149-E$148,0)</f>
        <v>0</v>
      </c>
      <c r="AD184" s="87">
        <f>SUM(IF(E$158="調整授業時数を活用した教科の新設",E$159-E$160,0), IF(E$161="調整授業時数を活用した教科の新設",E$162-E$163,0), IF(E$164="調整授業時数を活用した教科の新設",E$165-E$166,0), IF(E$167="調整授業時数を活用した教科の新設",E$168-E$169,0), IF(E$170="調整授業時数を活用した教科の新設",E$171-E$172,0))</f>
        <v>0</v>
      </c>
      <c r="AE184" s="87">
        <f>E$154</f>
        <v>0</v>
      </c>
      <c r="AF184" s="87">
        <f>E$156</f>
        <v>0</v>
      </c>
      <c r="AG184" s="87" t="str">
        <f>_xlfn.TEXTJOIN(" ", TRUE, IF(E$158="教育課程特例校制度を活用した教科の新設", $B$158, ""), IF(E$161="教育課程特例校制度を活用した教科の新設", $B$161, ""), IF(E$164="教育課程特例校制度を活用した教科の新設", $B$164, ""), IF(E$167="教育課程特例校制度を活用した教科の新設", $B$167, ""), IF(E$170="教育課程特例校制度を活用した教科の新設", $B$170, ""))</f>
        <v/>
      </c>
      <c r="AH184" s="87" t="str">
        <f>IF(E$74=TRUE,"〇","")</f>
        <v/>
      </c>
      <c r="AI184" s="2" t="str">
        <f t="shared" si="17"/>
        <v/>
      </c>
    </row>
    <row r="185" spans="1:35" s="49" customFormat="1" x14ac:dyDescent="0.55000000000000004">
      <c r="A185" s="27"/>
      <c r="B185" s="85">
        <f t="shared" si="11"/>
        <v>0</v>
      </c>
      <c r="C185" s="86">
        <f t="shared" si="12"/>
        <v>0</v>
      </c>
      <c r="D185" s="86">
        <f t="shared" si="13"/>
        <v>0</v>
      </c>
      <c r="E185" s="86">
        <f t="shared" si="14"/>
        <v>0</v>
      </c>
      <c r="F185" s="87" t="str">
        <f>IF($F$73=TRUE,"〇","")</f>
        <v/>
      </c>
      <c r="G185" s="74" t="s">
        <v>235</v>
      </c>
      <c r="H185" s="114" t="str">
        <f t="shared" si="15"/>
        <v/>
      </c>
      <c r="I185" s="87" t="str">
        <f t="shared" si="16"/>
        <v/>
      </c>
      <c r="J185" s="74" t="s">
        <v>232</v>
      </c>
      <c r="K185" s="87">
        <f>IF($F$73=TRUE,IF($F$84&lt;0,$F$84+$F$82,IF($F$84&gt;0,$F$84-$F$83,0)),0)</f>
        <v>0</v>
      </c>
      <c r="L185" s="87">
        <f>IF($F$73=TRUE,IF($F$89&lt;0,$F$89+$F$87,IF($F$89&gt;0,$F$89-$F$88,0)),0)</f>
        <v>0</v>
      </c>
      <c r="M185" s="87">
        <f>IF($F$73=TRUE,IF($F$94&lt;0,$F$94+$F$92,IF($F$94&gt;0,$F$94-$F$93,0)),0)</f>
        <v>0</v>
      </c>
      <c r="N185" s="75"/>
      <c r="O185" s="87">
        <f>IF($F$73=TRUE,IF($F$99&lt;0,$F$99+$F$97,IF($F$99&gt;0,$F$99-$F$98,0)),0)</f>
        <v>0</v>
      </c>
      <c r="P185" s="75"/>
      <c r="Q185" s="87">
        <f>IF($F$73=TRUE,IF($F$109&lt;0,$F$109+$F$107,IF($F$109&gt;0,$F$109-$F$108,0)),0)</f>
        <v>0</v>
      </c>
      <c r="R185" s="87">
        <f>IF($F$73=TRUE,IF($F$114&lt;0,$F$114+$F$112,IF($F$114&gt;0,$F$114-$F$113,0)),0)</f>
        <v>0</v>
      </c>
      <c r="S185" s="75"/>
      <c r="T185" s="75"/>
      <c r="U185" s="75"/>
      <c r="V185" s="87">
        <f>IF($F$73=TRUE,IF($F$124&lt;0,$F$124+$F$122,IF($F$124&gt;0,$F$124-$F$123,0)),0)</f>
        <v>0</v>
      </c>
      <c r="W185" s="75"/>
      <c r="X185" s="75"/>
      <c r="Y185" s="87">
        <f>IF($F$73=TRUE,IF($F$134&lt;0,$F$134+$F$132,IF($F$134&gt;0,$F$134-$F$133,0)),0)</f>
        <v>0</v>
      </c>
      <c r="Z185" s="87">
        <f>IF($E$73=TRUE,IF($F139&lt;0,$F$139+$F$137,IF($F$139&gt;0,$F$139-$F$138,0)),0)</f>
        <v>0</v>
      </c>
      <c r="AA185" s="87">
        <f>IF($F$73=TRUE,IF($F$144&lt;0,$F$144+$F$142,IF($F$144&gt;0,$F$144-$F$143,0)),0)</f>
        <v>0</v>
      </c>
      <c r="AB185" s="87">
        <f>IF($F$73=TRUE,IF($F$149&lt;0,$F$149+$F$147,IF($F$149&gt;0,$F$149-$F$148,0)),0)</f>
        <v>0</v>
      </c>
      <c r="AC185" s="87">
        <f>IF(F$84&gt;0, F$84-F$83, 0) + IF(F$89&gt;0, F$89-F$88, 0) + IF(F$94&gt;0, F$94-F$93, 0) + IF(F$99&gt;0, F$99-F$98,0)+IF(F$109&gt;0, F$109-F$108,0)+IF(F$114&gt;0, F$114-F$113,0)+IF(F$124&gt;0, F$124-F$123,0)+IF(F$134&gt;0, F$134-F$133,0)+IF(F$139&gt;0, F$139-F$138,0)+IF(F$144&gt;0, F$144-F$143,0)+IF(F$149&gt;0, F$149-F$148,0)</f>
        <v>0</v>
      </c>
      <c r="AD185" s="87">
        <f>SUM(IF(F$158="調整授業時数を活用した教科の新設",F$159-F$160,0), IF(F$161="調整授業時数を活用した教科の新設",F$162-F$163,0), IF(F$164="調整授業時数を活用した教科の新設",F$165-F$166,0), IF(F$167="調整授業時数を活用した教科の新設",F$168-F$169,0), IF(F$170="調整授業時数を活用した教科の新設",F$171-F$172,0))</f>
        <v>0</v>
      </c>
      <c r="AE185" s="87">
        <f>F$154</f>
        <v>0</v>
      </c>
      <c r="AF185" s="87">
        <f>F$156</f>
        <v>0</v>
      </c>
      <c r="AG185" s="87" t="str">
        <f>_xlfn.TEXTJOIN(" ", TRUE, IF(F$158="教育課程特例校制度を活用した教科の新設", $B$158, ""), IF(F$161="教育課程特例校制度を活用した教科の新設", $B$161, ""), IF(F$164="教育課程特例校制度を活用した教科の新設", $B$164, ""), IF(F$167="教育課程特例校制度を活用した教科の新設", $B$167, ""), IF(F$170="教育課程特例校制度を活用した教科の新設", $B$170, ""))</f>
        <v/>
      </c>
      <c r="AH185" s="87" t="str">
        <f>IF(F$74=TRUE,"〇","")</f>
        <v/>
      </c>
      <c r="AI185" s="2" t="str">
        <f t="shared" si="17"/>
        <v/>
      </c>
    </row>
    <row r="186" spans="1:35" s="49" customFormat="1" x14ac:dyDescent="0.55000000000000004">
      <c r="A186" s="27"/>
      <c r="B186" s="85">
        <f t="shared" si="11"/>
        <v>0</v>
      </c>
      <c r="C186" s="86">
        <f t="shared" si="12"/>
        <v>0</v>
      </c>
      <c r="D186" s="86">
        <f t="shared" si="13"/>
        <v>0</v>
      </c>
      <c r="E186" s="86">
        <f t="shared" si="14"/>
        <v>0</v>
      </c>
      <c r="F186" s="87" t="str">
        <f>IF($G$73=TRUE,"〇","")</f>
        <v/>
      </c>
      <c r="G186" s="74" t="s">
        <v>235</v>
      </c>
      <c r="H186" s="114" t="str">
        <f>IF($B$13="","",$B$13)</f>
        <v/>
      </c>
      <c r="I186" s="87" t="str">
        <f t="shared" si="16"/>
        <v/>
      </c>
      <c r="J186" s="74" t="s">
        <v>233</v>
      </c>
      <c r="K186" s="87">
        <f>IF($G$73=TRUE,IF($G$84&lt;0,$G$84+$G$83,IF($G$84&gt;0,$G$84-$G$82,0)),0)</f>
        <v>0</v>
      </c>
      <c r="L186" s="87">
        <f>IF($G$73=TRUE,IF($G$89&lt;0,$G$89+$G$87,IF($G$89&gt;0,$G$89-$G$88,0)),0)</f>
        <v>0</v>
      </c>
      <c r="M186" s="87">
        <f>IF($G$73=TRUE,IF($G$94&lt;0,$G$94+$G$92,IF($G$94&gt;0,$G$94-$G$93,0)),0)</f>
        <v>0</v>
      </c>
      <c r="N186" s="75"/>
      <c r="O186" s="87">
        <f>IF($G$73=TRUE,IF($G$99&lt;0,$G$99+$G$97,IF($G$99&gt;0,$G$99-$G$98,0)),0)</f>
        <v>0</v>
      </c>
      <c r="P186" s="75"/>
      <c r="Q186" s="87">
        <f>IF($G$73=TRUE,IF($G$109&lt;0,$G$109+$G$107,IF($G$109&gt;0,$G$109-$G$108,0)),0)</f>
        <v>0</v>
      </c>
      <c r="R186" s="87">
        <f>IF($G$73=TRUE,IF($G$114&lt;0,$G$114+$G$112,IF($G$114&gt;0,$G$114-$G$113,0)),0)</f>
        <v>0</v>
      </c>
      <c r="S186" s="87">
        <f>IF($G$73=TRUE,IF($G$119&lt;0,$G$119+$G$117,IF($G$119&gt;0,$G$119-$G$118,0)),0)</f>
        <v>0</v>
      </c>
      <c r="T186" s="75"/>
      <c r="U186" s="75"/>
      <c r="V186" s="87">
        <f>IF($G$73=TRUE,IF($G$124&lt;0,$G$124+$G$122,IF($G$124&gt;0,$G$124-$G$123,0)),0)</f>
        <v>0</v>
      </c>
      <c r="W186" s="75"/>
      <c r="X186" s="87">
        <f>IF($G$73=TRUE,IF($G$129&lt;0,$G$129+$G$127,IF($G$129&gt;0,$G$129-$G$128,0)),0)</f>
        <v>0</v>
      </c>
      <c r="Y186" s="87">
        <f>IF($G$73=TRUE,IF($G$134&lt;0,$G$134+$G$132,IF($G$134&gt;0,$G$134-$G$133,0)),0)</f>
        <v>0</v>
      </c>
      <c r="Z186" s="75"/>
      <c r="AA186" s="87">
        <f>IF($G$73=TRUE,IF($G$144&lt;0,$G$144+$G$142,IF($G$144&gt;0,$G$144-$G$143,0)),0)</f>
        <v>0</v>
      </c>
      <c r="AB186" s="87">
        <f>IF($G$73=TRUE,IF($G$149&lt;0,$G$149+$G$147,IF($G$149&gt;0,$G$149-$G$148,0)),0)</f>
        <v>0</v>
      </c>
      <c r="AC186" s="87">
        <f>IF(G$84&gt;0, G$84-G$83, 0) + IF(G$89&gt;0, G$89-G$88, 0) + IF(G$94&gt;0, G$94-G$93, 0) + IF(G$99&gt;0, G$99-G$98,0)+IF(G$109&gt;0, G$109-G$108,0)+IF(G$114&gt;0, G$114-G$113,0)+IF(G$119&gt;0, G$119-G$118,0)+IF(G$124&gt;0, G$124-G$123,0)+IF(G$129&gt;0, G$129-G$128,0)+IF(G$134&gt;0, G$134-G$133,0)+IF(G$144&gt;0, G$144-G$143,0)+IF(G$149&gt;0, G$149-G$148,0)</f>
        <v>0</v>
      </c>
      <c r="AD186" s="87">
        <f>SUM(IF(G$158="調整授業時数を活用した教科の新設",G$159-G$160,0), IF(G$161="調整授業時数を活用した教科の新設",G$162-G$163,0), IF(G$164="調整授業時数を活用した教科の新設",G$165-G$166,0), IF(G$167="調整授業時数を活用した教科の新設",G$168-G$169,0), IF(G$170="調整授業時数を活用した教科の新設",G$171-G$172,0))</f>
        <v>0</v>
      </c>
      <c r="AE186" s="87">
        <f>G$154</f>
        <v>0</v>
      </c>
      <c r="AF186" s="87">
        <f>G$156</f>
        <v>0</v>
      </c>
      <c r="AG186" s="87" t="str">
        <f>_xlfn.TEXTJOIN(" ", TRUE, IF(G$158="教育課程特例校制度を活用した教科の新設", $B$158, ""), IF(G$161="教育課程特例校制度を活用した教科の新設", $B$161, ""), IF(G$164="教育課程特例校制度を活用した教科の新設", $B$164, ""), IF(G$167="教育課程特例校制度を活用した教科の新設", $B$167, ""), IF(G$170="教育課程特例校制度を活用した教科の新設", $B$170, ""))</f>
        <v/>
      </c>
      <c r="AH186" s="87" t="str">
        <f>IF(G$74=TRUE,"〇","")</f>
        <v/>
      </c>
      <c r="AI186" s="2" t="str">
        <f t="shared" si="17"/>
        <v/>
      </c>
    </row>
    <row r="187" spans="1:35" s="49" customFormat="1" x14ac:dyDescent="0.55000000000000004">
      <c r="A187" s="27"/>
      <c r="B187" s="85">
        <f t="shared" si="11"/>
        <v>0</v>
      </c>
      <c r="C187" s="86">
        <f t="shared" si="12"/>
        <v>0</v>
      </c>
      <c r="D187" s="86">
        <f t="shared" si="13"/>
        <v>0</v>
      </c>
      <c r="E187" s="86">
        <f t="shared" si="14"/>
        <v>0</v>
      </c>
      <c r="F187" s="87" t="str">
        <f>IF($H$73=TRUE,"〇","")</f>
        <v/>
      </c>
      <c r="G187" s="74" t="s">
        <v>235</v>
      </c>
      <c r="H187" s="114" t="str">
        <f t="shared" si="15"/>
        <v/>
      </c>
      <c r="I187" s="87" t="str">
        <f t="shared" si="16"/>
        <v/>
      </c>
      <c r="J187" s="74" t="s">
        <v>234</v>
      </c>
      <c r="K187" s="87">
        <f>IF($H$73=TRUE,IF($H$84&lt;0,$H$84+$H$83,IF($H$84&gt;0,$H$84-$H$82,0)),0)</f>
        <v>0</v>
      </c>
      <c r="L187" s="87">
        <f>IF($H$73=TRUE,IF($H$89&lt;0,$H$89+$H$87,IF($H$89&gt;0,$H$89-$H$88,0)),0)</f>
        <v>0</v>
      </c>
      <c r="M187" s="87">
        <f>IF($H$73=TRUE,IF($H$94&lt;0,$H$94+$H$92,IF($H$94&gt;0,$H$94-$H$93,0)),0)</f>
        <v>0</v>
      </c>
      <c r="N187" s="75"/>
      <c r="O187" s="87">
        <f>IF($H$73=TRUE,IF($H$99&lt;0,$H$99+$H$97,IF($H$99&gt;0,$H$99-$H$98,0)),0)</f>
        <v>0</v>
      </c>
      <c r="P187" s="75"/>
      <c r="Q187" s="87">
        <f>IF($H$73=TRUE,IF($H$109&lt;0,$H$109+$H$107,IF($H$109&gt;0,$H$109-$H$108,0)),0)</f>
        <v>0</v>
      </c>
      <c r="R187" s="87">
        <f>IF($H$73=TRUE,IF($H$114&lt;0,$H$114+$H$112,IF($H$114&gt;0,$H$114-$H$113,0)),0)</f>
        <v>0</v>
      </c>
      <c r="S187" s="87">
        <f>IF($H$73=TRUE,IF($H$119&lt;0,$H$119+$H$117,IF($H$119&gt;0,$H$119-$H$118,0)),0)</f>
        <v>0</v>
      </c>
      <c r="T187" s="75"/>
      <c r="U187" s="75"/>
      <c r="V187" s="87">
        <f>IF($H$73=TRUE,IF($H$124&lt;0,$H$124+$H$122,IF($H$124&gt;0,$H$124-$H$123,0)),0)</f>
        <v>0</v>
      </c>
      <c r="W187" s="75"/>
      <c r="X187" s="87">
        <f>IF($H$73=TRUE,IF($H$129&lt;0,$H$129+$H$127,IF($H$129&gt;0,$H$129-$H$128,0)),0)</f>
        <v>0</v>
      </c>
      <c r="Y187" s="87">
        <f>IF($H$73=TRUE,IF($H$134&lt;0,$H$134+$H$132,IF($H$134&gt;0,$H$134-$H$133,0)),0)</f>
        <v>0</v>
      </c>
      <c r="Z187" s="75"/>
      <c r="AA187" s="87">
        <f>IF($H$73=TRUE,IF($H$144&lt;0,$H$144+$H$142,IF($H$144&gt;0,$H$144-$H$143,0)),0)</f>
        <v>0</v>
      </c>
      <c r="AB187" s="87">
        <f>IF($H$73=TRUE,IF($H$149&lt;0,$H$149+$H$147,IF($H$149&gt;0,$H$149-$H$148,0)),0)</f>
        <v>0</v>
      </c>
      <c r="AC187" s="87">
        <f>IF(H$84&gt;0, H$84-H$83, 0) + IF(H$89&gt;0, H$89-H$88, 0) + IF(H$94&gt;0, H$94-H$93, 0) + IF(H$99&gt;0, H$99-H$98,0)+IF(H$109&gt;0, H$109-H$108,0)+IF(H$114&gt;0, H$114-H$113,0)+IF(H$119&gt;0, H$119-H$118,0)+IF(H$124&gt;0, H$124-H$123,0)+IF(H$129&gt;0, H$129-H$128,0)+IF(H$134&gt;0, H$134-H$133,0)+IF(H$144&gt;0, H$144-H$143,0)+IF(H$149&gt;0, H$148-H$148,0)</f>
        <v>0</v>
      </c>
      <c r="AD187" s="87">
        <f>SUM(IF(H$158="調整授業時数を活用した教科の新設",H$159-H$160,0), IF(H$161="調整授業時数を活用した教科の新設",H$162-H$163,0), IF(H$164="調整授業時数を活用した教科の新設",H$165-H$166,0), IF(H$167="調整授業時数を活用した教科の新設",H$168-H$169,0), IF(H$170="調整授業時数を活用した教科の新設",H$171-H$172,0))</f>
        <v>0</v>
      </c>
      <c r="AE187" s="87">
        <f>H$154</f>
        <v>0</v>
      </c>
      <c r="AF187" s="87">
        <f>H$156</f>
        <v>0</v>
      </c>
      <c r="AG187" s="87" t="str">
        <f>_xlfn.TEXTJOIN(" ", TRUE, IF(H$158="教育課程特例校制度を活用した教科の新設", $B$158, ""), IF(H$161="教育課程特例校制度を活用した教科の新設", $B$161, ""), IF(H$164="教育課程特例校制度を活用した教科の新設", $B$164, ""), IF(H$167="教育課程特例校制度を活用した教科の新設", $B$167, ""), IF(H$170="教育課程特例校制度を活用した教科の新設", $B$170, ""))</f>
        <v/>
      </c>
      <c r="AH187" s="87" t="str">
        <f>IF(H$74=TRUE,"〇","")</f>
        <v/>
      </c>
      <c r="AI187" s="2" t="str">
        <f t="shared" si="17"/>
        <v/>
      </c>
    </row>
  </sheetData>
  <sheetProtection algorithmName="SHA-512" hashValue="tfL7X/cY8MWVcFA4XYpX/vxSjlIHRel/yfKI0aTXub7ZDr2iVaXvtzZalHiUuq+CEiQEzpuUTQbDsOb4esGocQ==" saltValue="vYQQLN1iswdZ4CsZ5w71Pg==" spinCount="100000" sheet="1" objects="1" scenarios="1"/>
  <mergeCells count="109">
    <mergeCell ref="A176:B176"/>
    <mergeCell ref="A177:B177"/>
    <mergeCell ref="H6:I6"/>
    <mergeCell ref="H3:I3"/>
    <mergeCell ref="B5:F5"/>
    <mergeCell ref="B6:F6"/>
    <mergeCell ref="J175:K175"/>
    <mergeCell ref="C125:C129"/>
    <mergeCell ref="D125:D129"/>
    <mergeCell ref="A140:B144"/>
    <mergeCell ref="A145:B149"/>
    <mergeCell ref="A130:B134"/>
    <mergeCell ref="A135:B139"/>
    <mergeCell ref="A156:B157"/>
    <mergeCell ref="A154:B155"/>
    <mergeCell ref="A153:H153"/>
    <mergeCell ref="C155:H155"/>
    <mergeCell ref="C157:H157"/>
    <mergeCell ref="A80:A129"/>
    <mergeCell ref="B80:B84"/>
    <mergeCell ref="B13:H13"/>
    <mergeCell ref="D115:D119"/>
    <mergeCell ref="E115:E119"/>
    <mergeCell ref="C42:I42"/>
    <mergeCell ref="C43:I43"/>
    <mergeCell ref="B36:I36"/>
    <mergeCell ref="A15:I15"/>
    <mergeCell ref="B95:B99"/>
    <mergeCell ref="B100:B104"/>
    <mergeCell ref="B105:B109"/>
    <mergeCell ref="B110:B114"/>
    <mergeCell ref="B115:B119"/>
    <mergeCell ref="A75:B79"/>
    <mergeCell ref="B16:I16"/>
    <mergeCell ref="B21:I21"/>
    <mergeCell ref="C33:I33"/>
    <mergeCell ref="A19:I19"/>
    <mergeCell ref="B39:E39"/>
    <mergeCell ref="B23:F23"/>
    <mergeCell ref="C31:I31"/>
    <mergeCell ref="C25:I25"/>
    <mergeCell ref="C26:I26"/>
    <mergeCell ref="C27:I27"/>
    <mergeCell ref="C28:I28"/>
    <mergeCell ref="C29:I29"/>
    <mergeCell ref="C30:I30"/>
    <mergeCell ref="C41:I41"/>
    <mergeCell ref="C34:I34"/>
    <mergeCell ref="B120:B124"/>
    <mergeCell ref="B125:B129"/>
    <mergeCell ref="C32:I32"/>
    <mergeCell ref="B85:B89"/>
    <mergeCell ref="B90:B94"/>
    <mergeCell ref="C95:C99"/>
    <mergeCell ref="D95:D99"/>
    <mergeCell ref="E100:E104"/>
    <mergeCell ref="C115:C119"/>
    <mergeCell ref="E125:E129"/>
    <mergeCell ref="B63:I63"/>
    <mergeCell ref="B62:I62"/>
    <mergeCell ref="A61:I61"/>
    <mergeCell ref="A72:B72"/>
    <mergeCell ref="A73:B73"/>
    <mergeCell ref="A74:B74"/>
    <mergeCell ref="B37:I37"/>
    <mergeCell ref="B49:I49"/>
    <mergeCell ref="B58:I58"/>
    <mergeCell ref="B51:F51"/>
    <mergeCell ref="C53:I53"/>
    <mergeCell ref="C44:I44"/>
    <mergeCell ref="C45:I45"/>
    <mergeCell ref="C46:I46"/>
    <mergeCell ref="C85:C89"/>
    <mergeCell ref="C140:C144"/>
    <mergeCell ref="D140:D144"/>
    <mergeCell ref="F100:F104"/>
    <mergeCell ref="G100:G104"/>
    <mergeCell ref="H100:H104"/>
    <mergeCell ref="F125:F129"/>
    <mergeCell ref="G135:G139"/>
    <mergeCell ref="D85:D89"/>
    <mergeCell ref="F115:F119"/>
    <mergeCell ref="A174:I174"/>
    <mergeCell ref="A175:I175"/>
    <mergeCell ref="A152:I152"/>
    <mergeCell ref="A150:I150"/>
    <mergeCell ref="A151:I151"/>
    <mergeCell ref="A173:I173"/>
    <mergeCell ref="A158:A172"/>
    <mergeCell ref="B158:B160"/>
    <mergeCell ref="H135:H139"/>
    <mergeCell ref="C135:C139"/>
    <mergeCell ref="D135:D139"/>
    <mergeCell ref="AG179:AG181"/>
    <mergeCell ref="AH179:AH181"/>
    <mergeCell ref="AC180:AC181"/>
    <mergeCell ref="AD180:AD181"/>
    <mergeCell ref="AE180:AF180"/>
    <mergeCell ref="B179:B181"/>
    <mergeCell ref="C179:C181"/>
    <mergeCell ref="D179:D181"/>
    <mergeCell ref="E179:E181"/>
    <mergeCell ref="F179:F181"/>
    <mergeCell ref="G179:G181"/>
    <mergeCell ref="J179:J181"/>
    <mergeCell ref="AC179:AF179"/>
    <mergeCell ref="K179:AB180"/>
    <mergeCell ref="I179:I181"/>
    <mergeCell ref="H179:H181"/>
  </mergeCells>
  <phoneticPr fontId="1"/>
  <conditionalFormatting sqref="A63:A64">
    <cfRule type="notContainsBlanks" dxfId="43" priority="43">
      <formula>LEN(TRIM(A63))&gt;0</formula>
    </cfRule>
  </conditionalFormatting>
  <conditionalFormatting sqref="A158 C158:C172 D159:H172 J175:R175 C83:H83 A84:H87 A89:H92 A94:H102 A104:H107 A109:H149 A176:H177 I157:I159 R173:R174 C88:H88 C93:H93 C103:H103 C108:H108 A72:H72 A73:A74 J174">
    <cfRule type="expression" dxfId="42" priority="189">
      <formula>#REF!="本様式には記載不要です。"</formula>
    </cfRule>
  </conditionalFormatting>
  <conditionalFormatting sqref="A158 C160:H160 C163:H163 C166:H166 C169:H169 C172:H172 J175:Q175">
    <cfRule type="expression" dxfId="41" priority="188">
      <formula>#REF!&lt;&gt;""</formula>
    </cfRule>
  </conditionalFormatting>
  <conditionalFormatting sqref="A176:H176">
    <cfRule type="expression" dxfId="40" priority="202">
      <formula>$J175&lt;&gt;""</formula>
    </cfRule>
  </conditionalFormatting>
  <conditionalFormatting sqref="A177:H177">
    <cfRule type="expression" dxfId="39" priority="45">
      <formula>$A176&lt;&gt;""</formula>
    </cfRule>
  </conditionalFormatting>
  <conditionalFormatting sqref="A75:I79 A80:H82 I84 A150:A154 D158:H158">
    <cfRule type="expression" dxfId="38" priority="13">
      <formula>#REF!="本様式には記載不要です。"</formula>
    </cfRule>
  </conditionalFormatting>
  <conditionalFormatting sqref="C155">
    <cfRule type="expression" dxfId="37" priority="12">
      <formula>#REF!="本様式には記載不要です。"</formula>
    </cfRule>
  </conditionalFormatting>
  <conditionalFormatting sqref="C157">
    <cfRule type="expression" dxfId="36" priority="11">
      <formula>#REF!="本様式には記載不要です。"</formula>
    </cfRule>
  </conditionalFormatting>
  <conditionalFormatting sqref="C75:H75">
    <cfRule type="expression" dxfId="35" priority="187">
      <formula>C$79&lt;0</formula>
    </cfRule>
  </conditionalFormatting>
  <conditionalFormatting sqref="C79:H79 C83:H84 I84 E89:H89 E99:H99 C104:D104 C114:H114 G119:H119 C124:H124 G129:H129 C134:H134 E139:F139 E144:H144 C149:H149">
    <cfRule type="expression" dxfId="34" priority="48">
      <formula>AND(C79&gt;0,C79&lt;&gt;"-")</formula>
    </cfRule>
  </conditionalFormatting>
  <conditionalFormatting sqref="C79:H79 I84 C83:H84 E89:H89 E99:H99 C104:D104 C114:H114 G119:H119 C124:H124 G129:H129 C134:H134 E139:F139 E144:H144 C149:H149">
    <cfRule type="expression" dxfId="33" priority="47">
      <formula>AND(C79&lt;0,C79&lt;&gt;"-")</formula>
    </cfRule>
  </conditionalFormatting>
  <conditionalFormatting sqref="C88:H88">
    <cfRule type="expression" dxfId="32" priority="26">
      <formula>AND(C88&lt;0,C88&lt;&gt;"-")</formula>
    </cfRule>
    <cfRule type="expression" dxfId="31" priority="27">
      <formula>AND(C88&gt;0,C88&lt;&gt;"-")</formula>
    </cfRule>
  </conditionalFormatting>
  <conditionalFormatting sqref="C93:H94">
    <cfRule type="expression" dxfId="30" priority="24">
      <formula>AND(C93&lt;0,C93&lt;&gt;"-")</formula>
    </cfRule>
    <cfRule type="expression" dxfId="29" priority="25">
      <formula>AND(C93&gt;0,C93&lt;&gt;"-")</formula>
    </cfRule>
  </conditionalFormatting>
  <conditionalFormatting sqref="C103:H103">
    <cfRule type="expression" dxfId="28" priority="22">
      <formula>AND(C103&lt;0,C103&lt;&gt;"-")</formula>
    </cfRule>
    <cfRule type="expression" dxfId="27" priority="23">
      <formula>AND(C103&gt;0,C103&lt;&gt;"-")</formula>
    </cfRule>
  </conditionalFormatting>
  <conditionalFormatting sqref="C108:H109">
    <cfRule type="expression" dxfId="26" priority="20">
      <formula>AND(C108&lt;0,C108&lt;&gt;"-")</formula>
    </cfRule>
    <cfRule type="expression" dxfId="25" priority="21">
      <formula>AND(C108&gt;0,C108&lt;&gt;"-")</formula>
    </cfRule>
  </conditionalFormatting>
  <conditionalFormatting sqref="I154:I156">
    <cfRule type="expression" dxfId="24" priority="10">
      <formula>#REF!="本様式には記載不要です。"</formula>
    </cfRule>
  </conditionalFormatting>
  <conditionalFormatting sqref="I158 R173:R175">
    <cfRule type="containsText" dxfId="23" priority="42" operator="containsText" text="エラー！">
      <formula>NOT(ISERROR(SEARCH("エラー！",I158)))</formula>
    </cfRule>
  </conditionalFormatting>
  <dataValidations count="7">
    <dataValidation type="whole" operator="greaterThanOrEqual" allowBlank="1" showInputMessage="1" showErrorMessage="1" sqref="C140:D140 C114:F115 C75:H82 G134:H135 L175:Q175 C88:D88 C90:D95 C100:D112 G114:H117 G119:H122 C120:F122 C124:F125 G124:H127 G129:H132 C130:F132 C134:D135 E134:F137 E139:F142 G140:H142 C145:D147 C172:H172 C83:D85 E83:H100 E103:H103 E105:H113 E118:H118 E123:H123 E128:H128 E133:H133 E138:H138 E143:H149 C154:H154 C176:H177 C160:H160 C163:H163 C166:H166 C169:H169 C149:D149 C156:H156" xr:uid="{00000000-0002-0000-0100-000000000000}">
      <formula1>0</formula1>
    </dataValidation>
    <dataValidation operator="greaterThanOrEqual" allowBlank="1" showInputMessage="1" showErrorMessage="1" sqref="C155 C157 C159:H159 C162:H162 C165:H165 C168:H168 C171:H171" xr:uid="{447BBF22-C616-4855-B113-46D5FCEF8201}"/>
    <dataValidation type="list" operator="greaterThanOrEqual" allowBlank="1" showInputMessage="1" showErrorMessage="1" sqref="C158:H158 C161:H161 C164:H164 C167:H167 C170:H170" xr:uid="{B63DCB3D-8157-4E8D-B733-E95BFA48F6E5}">
      <formula1>"調整授業時数を活用した教科の新設,教育課程特例校制度を活用した教科の新設"</formula1>
    </dataValidation>
    <dataValidation type="list" allowBlank="1" showInputMessage="1" showErrorMessage="1" sqref="B13:H13" xr:uid="{B13C154C-1EC7-416A-876D-E51AE4B28450}">
      <formula1>"教育課程特例校,授業時数特例校,SSH"</formula1>
    </dataValidation>
    <dataValidation type="list" allowBlank="1" showInputMessage="1" showErrorMessage="1" sqref="B7" xr:uid="{3368CF73-E1ED-4034-9500-11626E0DEAA4}">
      <formula1>"小学校等,中学校等"</formula1>
    </dataValidation>
    <dataValidation type="list" allowBlank="1" showInputMessage="1" showErrorMessage="1" sqref="J182:J187" xr:uid="{D85C2210-0551-4C22-A499-949C6A3BD9E0}">
      <formula1>",小学校第１学年,小学校第２各年,小学校第３学年,小学校第４学年,小学校第５学年,小学校第６学年,中学校第１学年,中学校第２学年,中学校第３学年"</formula1>
    </dataValidation>
    <dataValidation type="list" allowBlank="1" showInputMessage="1" showErrorMessage="1" sqref="G182:G187" xr:uid="{AB211648-B222-4D8D-B192-A685209E3757}">
      <formula1>",小学校等,中学校等"</formula1>
    </dataValidation>
  </dataValidations>
  <pageMargins left="0.70866141732283472" right="0.70866141732283472" top="0.74803149606299213" bottom="0.74803149606299213" header="0.31496062992125984" footer="0.31496062992125984"/>
  <pageSetup paperSize="9" scale="45" fitToHeight="0" orientation="portrait" cellComments="asDisplayed" r:id="rId1"/>
  <rowBreaks count="2" manualBreakCount="2">
    <brk id="64" max="8" man="1"/>
    <brk id="152" max="8" man="1"/>
  </rowBreaks>
  <extLst>
    <ext xmlns:x14="http://schemas.microsoft.com/office/spreadsheetml/2009/9/main" uri="{CCE6A557-97BC-4b89-ADB6-D9C93CAAB3DF}">
      <x14:dataValidations xmlns:xm="http://schemas.microsoft.com/office/excel/2006/main" count="1">
        <x14:dataValidation type="list" allowBlank="1" showInputMessage="1" showErrorMessage="1" xr:uid="{54EC545E-6129-4530-87F6-77640E0D8B7C}">
          <x14:formula1>
            <xm:f>都道府県・指定都市番号!$C$2:$C$68</xm:f>
          </x14:formula1>
          <xm:sqref>B3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22E9-ECFD-4C4A-930F-D39D1935138E}">
  <dimension ref="A1:AI174"/>
  <sheetViews>
    <sheetView view="pageBreakPreview" topLeftCell="A63" zoomScaleNormal="100" zoomScaleSheetLayoutView="100" workbookViewId="0">
      <selection activeCell="I87" sqref="I87"/>
    </sheetView>
  </sheetViews>
  <sheetFormatPr defaultColWidth="8.58203125" defaultRowHeight="18" x14ac:dyDescent="0.55000000000000004"/>
  <cols>
    <col min="1" max="1" width="9.5" style="40" customWidth="1"/>
    <col min="2" max="2" width="14" style="40" customWidth="1"/>
    <col min="3" max="5" width="11.58203125" style="40" customWidth="1"/>
    <col min="6" max="6" width="9.33203125" style="40" bestFit="1" customWidth="1"/>
    <col min="7" max="7" width="8.75" style="40" customWidth="1"/>
    <col min="8" max="8" width="10.08203125" style="40" customWidth="1"/>
    <col min="9" max="9" width="60.08203125" style="27" customWidth="1"/>
    <col min="10" max="10" width="8.25" style="27" customWidth="1"/>
    <col min="11" max="16384" width="8.58203125" style="27"/>
  </cols>
  <sheetData>
    <row r="1" spans="1:9" ht="21" x14ac:dyDescent="0.55000000000000004">
      <c r="A1" s="26" t="s">
        <v>225</v>
      </c>
      <c r="B1" s="26"/>
      <c r="C1" s="26"/>
      <c r="D1" s="26"/>
      <c r="E1" s="26"/>
      <c r="F1" s="26"/>
      <c r="G1" s="26"/>
      <c r="H1" s="26"/>
    </row>
    <row r="2" spans="1:9" ht="21" x14ac:dyDescent="0.55000000000000004">
      <c r="A2" s="26"/>
      <c r="B2" s="26"/>
      <c r="C2" s="26"/>
      <c r="D2" s="26"/>
      <c r="E2" s="26"/>
      <c r="F2" s="26"/>
      <c r="G2" s="26"/>
      <c r="H2" s="26"/>
    </row>
    <row r="3" spans="1:9" ht="21" x14ac:dyDescent="0.55000000000000004">
      <c r="A3" s="28" t="s">
        <v>227</v>
      </c>
      <c r="B3" s="29"/>
      <c r="C3" s="26"/>
      <c r="D3" s="26"/>
      <c r="E3" s="26"/>
      <c r="F3" s="28"/>
      <c r="G3" s="28" t="s">
        <v>81</v>
      </c>
      <c r="H3" s="249"/>
      <c r="I3" s="250"/>
    </row>
    <row r="4" spans="1:9" ht="21" x14ac:dyDescent="0.55000000000000004">
      <c r="A4" s="26"/>
      <c r="B4" s="26"/>
      <c r="C4" s="26"/>
      <c r="D4" s="26"/>
      <c r="E4" s="26"/>
      <c r="F4" s="26"/>
      <c r="G4" s="26"/>
      <c r="H4" s="26"/>
    </row>
    <row r="5" spans="1:9" ht="21" x14ac:dyDescent="0.55000000000000004">
      <c r="A5" s="28" t="s">
        <v>228</v>
      </c>
      <c r="B5" s="249"/>
      <c r="C5" s="251"/>
      <c r="D5" s="251"/>
      <c r="E5" s="251"/>
      <c r="F5" s="250"/>
      <c r="G5" s="26"/>
      <c r="H5" s="26"/>
    </row>
    <row r="6" spans="1:9" ht="21" x14ac:dyDescent="0.55000000000000004">
      <c r="A6" s="30" t="s">
        <v>42</v>
      </c>
      <c r="B6" s="249"/>
      <c r="C6" s="251"/>
      <c r="D6" s="251"/>
      <c r="E6" s="251"/>
      <c r="F6" s="250"/>
      <c r="G6" s="28"/>
      <c r="H6" s="248"/>
      <c r="I6" s="248"/>
    </row>
    <row r="7" spans="1:9" ht="21" x14ac:dyDescent="0.55000000000000004">
      <c r="A7" s="30" t="s">
        <v>226</v>
      </c>
      <c r="B7" s="32"/>
      <c r="C7" s="26"/>
      <c r="D7" s="26"/>
      <c r="E7" s="26"/>
      <c r="F7" s="26"/>
      <c r="G7" s="28"/>
      <c r="H7" s="31"/>
      <c r="I7" s="31"/>
    </row>
    <row r="8" spans="1:9" ht="21" x14ac:dyDescent="0.55000000000000004">
      <c r="A8" s="31"/>
      <c r="B8" s="31"/>
      <c r="C8" s="31"/>
      <c r="D8" s="31"/>
      <c r="E8" s="31"/>
      <c r="F8" s="31"/>
      <c r="G8" s="31"/>
      <c r="H8" s="31"/>
    </row>
    <row r="9" spans="1:9" ht="21" x14ac:dyDescent="0.55000000000000004">
      <c r="A9" s="33" t="s">
        <v>396</v>
      </c>
      <c r="B9" s="31"/>
      <c r="C9" s="31"/>
      <c r="D9" s="31"/>
      <c r="E9" s="31"/>
      <c r="F9" s="31"/>
      <c r="G9" s="31"/>
      <c r="H9" s="31"/>
    </row>
    <row r="10" spans="1:9" ht="21" x14ac:dyDescent="0.55000000000000004">
      <c r="A10" s="31"/>
      <c r="B10" s="34" t="b">
        <v>0</v>
      </c>
      <c r="C10" s="31"/>
      <c r="D10" s="31"/>
      <c r="E10" s="31"/>
      <c r="F10" s="31"/>
      <c r="G10" s="31"/>
      <c r="H10" s="31"/>
    </row>
    <row r="11" spans="1:9" ht="21" x14ac:dyDescent="0.55000000000000004">
      <c r="A11" s="31"/>
      <c r="B11" s="31"/>
      <c r="C11" s="31"/>
      <c r="D11" s="31"/>
      <c r="E11" s="31"/>
      <c r="F11" s="31"/>
      <c r="G11" s="31"/>
      <c r="H11" s="31"/>
    </row>
    <row r="12" spans="1:9" ht="21" x14ac:dyDescent="0.55000000000000004">
      <c r="A12" s="33" t="s">
        <v>202</v>
      </c>
      <c r="B12" s="31"/>
      <c r="C12" s="31"/>
      <c r="D12" s="31"/>
      <c r="E12" s="31"/>
      <c r="F12" s="31"/>
      <c r="G12" s="31"/>
      <c r="H12" s="31"/>
    </row>
    <row r="13" spans="1:9" ht="21" x14ac:dyDescent="0.55000000000000004">
      <c r="A13" s="31"/>
      <c r="B13" s="249"/>
      <c r="C13" s="251"/>
      <c r="D13" s="251"/>
      <c r="E13" s="251"/>
      <c r="F13" s="251"/>
      <c r="G13" s="251"/>
      <c r="H13" s="250"/>
    </row>
    <row r="14" spans="1:9" ht="21" x14ac:dyDescent="0.55000000000000004">
      <c r="A14" s="31"/>
      <c r="B14" s="31"/>
      <c r="C14" s="31"/>
      <c r="D14" s="31"/>
      <c r="E14" s="31"/>
      <c r="F14" s="31"/>
      <c r="G14" s="31"/>
      <c r="H14" s="31"/>
    </row>
    <row r="15" spans="1:9" x14ac:dyDescent="0.55000000000000004">
      <c r="A15" s="228" t="s">
        <v>200</v>
      </c>
      <c r="B15" s="228"/>
      <c r="C15" s="228"/>
      <c r="D15" s="228"/>
      <c r="E15" s="228"/>
      <c r="F15" s="228"/>
      <c r="G15" s="228"/>
      <c r="H15" s="228"/>
      <c r="I15" s="228"/>
    </row>
    <row r="16" spans="1:9" ht="74.150000000000006" customHeight="1" x14ac:dyDescent="0.55000000000000004">
      <c r="A16" s="35"/>
      <c r="B16" s="246"/>
      <c r="C16" s="225"/>
      <c r="D16" s="225"/>
      <c r="E16" s="225"/>
      <c r="F16" s="225"/>
      <c r="G16" s="225"/>
      <c r="H16" s="225"/>
      <c r="I16" s="225"/>
    </row>
    <row r="17" spans="1:9" x14ac:dyDescent="0.55000000000000004">
      <c r="A17" s="35"/>
      <c r="B17" s="36"/>
      <c r="C17" s="36"/>
      <c r="D17" s="36"/>
      <c r="E17" s="36"/>
      <c r="F17" s="36"/>
      <c r="G17" s="36"/>
      <c r="H17" s="36"/>
    </row>
    <row r="18" spans="1:9" x14ac:dyDescent="0.55000000000000004">
      <c r="A18" s="33" t="s">
        <v>178</v>
      </c>
      <c r="B18" s="33"/>
      <c r="C18" s="33"/>
      <c r="D18" s="33"/>
      <c r="E18" s="33"/>
      <c r="F18" s="33"/>
      <c r="G18" s="33"/>
      <c r="H18" s="33"/>
      <c r="I18" s="37"/>
    </row>
    <row r="19" spans="1:9" x14ac:dyDescent="0.55000000000000004">
      <c r="A19" s="228" t="s">
        <v>43</v>
      </c>
      <c r="B19" s="228"/>
      <c r="C19" s="228"/>
      <c r="D19" s="228"/>
      <c r="E19" s="228"/>
      <c r="F19" s="228"/>
      <c r="G19" s="228"/>
      <c r="H19" s="228"/>
      <c r="I19" s="228"/>
    </row>
    <row r="20" spans="1:9" x14ac:dyDescent="0.55000000000000004">
      <c r="A20" s="35"/>
      <c r="B20" s="38" t="s">
        <v>44</v>
      </c>
      <c r="C20" s="39"/>
      <c r="D20" s="39"/>
      <c r="E20" s="36"/>
      <c r="F20" s="36"/>
      <c r="G20" s="36"/>
      <c r="H20" s="36"/>
    </row>
    <row r="21" spans="1:9" ht="50.15" customHeight="1" x14ac:dyDescent="0.55000000000000004">
      <c r="A21" s="35"/>
      <c r="B21" s="246"/>
      <c r="C21" s="225"/>
      <c r="D21" s="225"/>
      <c r="E21" s="225"/>
      <c r="F21" s="225"/>
      <c r="G21" s="225"/>
      <c r="H21" s="225"/>
      <c r="I21" s="225"/>
    </row>
    <row r="22" spans="1:9" x14ac:dyDescent="0.55000000000000004">
      <c r="A22" s="35"/>
      <c r="B22" s="36"/>
      <c r="C22" s="36"/>
      <c r="D22" s="36"/>
      <c r="E22" s="36"/>
      <c r="F22" s="36"/>
      <c r="G22" s="36"/>
      <c r="H22" s="36"/>
    </row>
    <row r="23" spans="1:9" x14ac:dyDescent="0.55000000000000004">
      <c r="A23" s="35"/>
      <c r="B23" s="237" t="s">
        <v>201</v>
      </c>
      <c r="C23" s="237"/>
      <c r="D23" s="237"/>
      <c r="E23" s="237"/>
      <c r="F23" s="237"/>
      <c r="H23" s="36"/>
    </row>
    <row r="24" spans="1:9" x14ac:dyDescent="0.35">
      <c r="A24" s="35"/>
      <c r="B24" s="33" t="s">
        <v>197</v>
      </c>
      <c r="C24" s="41"/>
      <c r="D24" s="36"/>
      <c r="E24" s="36"/>
      <c r="F24" s="36"/>
      <c r="G24" s="36"/>
      <c r="H24" s="36"/>
    </row>
    <row r="25" spans="1:9" x14ac:dyDescent="0.55000000000000004">
      <c r="A25" s="35"/>
      <c r="B25" s="34" t="b">
        <v>0</v>
      </c>
      <c r="C25" s="238" t="s">
        <v>188</v>
      </c>
      <c r="D25" s="238"/>
      <c r="E25" s="238"/>
      <c r="F25" s="238"/>
      <c r="G25" s="238"/>
      <c r="H25" s="238"/>
      <c r="I25" s="238"/>
    </row>
    <row r="26" spans="1:9" ht="44.15" customHeight="1" x14ac:dyDescent="0.55000000000000004">
      <c r="A26" s="35"/>
      <c r="B26" s="34" t="b">
        <v>0</v>
      </c>
      <c r="C26" s="224" t="s">
        <v>189</v>
      </c>
      <c r="D26" s="224"/>
      <c r="E26" s="224"/>
      <c r="F26" s="224"/>
      <c r="G26" s="224"/>
      <c r="H26" s="224"/>
      <c r="I26" s="224"/>
    </row>
    <row r="27" spans="1:9" x14ac:dyDescent="0.55000000000000004">
      <c r="A27" s="35"/>
      <c r="B27" s="34" t="b">
        <v>0</v>
      </c>
      <c r="C27" s="238" t="s">
        <v>190</v>
      </c>
      <c r="D27" s="238"/>
      <c r="E27" s="238"/>
      <c r="F27" s="238"/>
      <c r="G27" s="238"/>
      <c r="H27" s="238"/>
      <c r="I27" s="238"/>
    </row>
    <row r="28" spans="1:9" x14ac:dyDescent="0.55000000000000004">
      <c r="A28" s="35"/>
      <c r="B28" s="34" t="b">
        <v>0</v>
      </c>
      <c r="C28" s="238" t="s">
        <v>191</v>
      </c>
      <c r="D28" s="238"/>
      <c r="E28" s="238"/>
      <c r="F28" s="238"/>
      <c r="G28" s="238"/>
      <c r="H28" s="238"/>
      <c r="I28" s="238"/>
    </row>
    <row r="29" spans="1:9" x14ac:dyDescent="0.55000000000000004">
      <c r="A29" s="35"/>
      <c r="B29" s="34" t="b">
        <v>0</v>
      </c>
      <c r="C29" s="238" t="s">
        <v>192</v>
      </c>
      <c r="D29" s="238"/>
      <c r="E29" s="238"/>
      <c r="F29" s="238"/>
      <c r="G29" s="238"/>
      <c r="H29" s="238"/>
      <c r="I29" s="238"/>
    </row>
    <row r="30" spans="1:9" x14ac:dyDescent="0.55000000000000004">
      <c r="A30" s="35"/>
      <c r="B30" s="34" t="b">
        <v>0</v>
      </c>
      <c r="C30" s="238" t="s">
        <v>193</v>
      </c>
      <c r="D30" s="238"/>
      <c r="E30" s="238"/>
      <c r="F30" s="238"/>
      <c r="G30" s="238"/>
      <c r="H30" s="238"/>
      <c r="I30" s="238"/>
    </row>
    <row r="31" spans="1:9" x14ac:dyDescent="0.55000000000000004">
      <c r="A31" s="35"/>
      <c r="B31" s="34" t="b">
        <v>0</v>
      </c>
      <c r="C31" s="238" t="s">
        <v>184</v>
      </c>
      <c r="D31" s="238"/>
      <c r="E31" s="238"/>
      <c r="F31" s="238"/>
      <c r="G31" s="238"/>
      <c r="H31" s="238"/>
      <c r="I31" s="238"/>
    </row>
    <row r="32" spans="1:9" x14ac:dyDescent="0.55000000000000004">
      <c r="A32" s="35"/>
      <c r="B32" s="34" t="b">
        <v>0</v>
      </c>
      <c r="C32" s="224" t="s">
        <v>185</v>
      </c>
      <c r="D32" s="224"/>
      <c r="E32" s="224"/>
      <c r="F32" s="224"/>
      <c r="G32" s="224"/>
      <c r="H32" s="224"/>
      <c r="I32" s="224"/>
    </row>
    <row r="33" spans="1:9" x14ac:dyDescent="0.55000000000000004">
      <c r="A33" s="35"/>
      <c r="B33" s="34" t="b">
        <v>0</v>
      </c>
      <c r="C33" s="238" t="s">
        <v>186</v>
      </c>
      <c r="D33" s="238"/>
      <c r="E33" s="238"/>
      <c r="F33" s="238"/>
      <c r="G33" s="238"/>
      <c r="H33" s="238"/>
      <c r="I33" s="238"/>
    </row>
    <row r="34" spans="1:9" ht="26.15" customHeight="1" x14ac:dyDescent="0.55000000000000004">
      <c r="A34" s="35"/>
      <c r="B34" s="34" t="b">
        <v>0</v>
      </c>
      <c r="C34" s="224" t="s">
        <v>187</v>
      </c>
      <c r="D34" s="224"/>
      <c r="E34" s="224"/>
      <c r="F34" s="224"/>
      <c r="G34" s="224"/>
      <c r="H34" s="224"/>
      <c r="I34" s="224"/>
    </row>
    <row r="35" spans="1:9" x14ac:dyDescent="0.55000000000000004">
      <c r="A35" s="35"/>
      <c r="B35" s="42"/>
      <c r="C35" s="43"/>
      <c r="D35" s="43"/>
      <c r="E35" s="43"/>
      <c r="F35" s="43"/>
      <c r="G35" s="43"/>
      <c r="H35" s="43"/>
      <c r="I35" s="43"/>
    </row>
    <row r="36" spans="1:9" x14ac:dyDescent="0.55000000000000004">
      <c r="A36" s="35"/>
      <c r="B36" s="239" t="s">
        <v>209</v>
      </c>
      <c r="C36" s="239"/>
      <c r="D36" s="239"/>
      <c r="E36" s="239"/>
      <c r="F36" s="239"/>
      <c r="G36" s="239"/>
      <c r="H36" s="239"/>
      <c r="I36" s="239"/>
    </row>
    <row r="37" spans="1:9" ht="69" customHeight="1" x14ac:dyDescent="0.55000000000000004">
      <c r="A37" s="35"/>
      <c r="B37" s="233"/>
      <c r="C37" s="234"/>
      <c r="D37" s="234"/>
      <c r="E37" s="234"/>
      <c r="F37" s="234"/>
      <c r="G37" s="234"/>
      <c r="H37" s="234"/>
      <c r="I37" s="235"/>
    </row>
    <row r="38" spans="1:9" x14ac:dyDescent="0.55000000000000004">
      <c r="A38" s="35"/>
      <c r="B38" s="33"/>
      <c r="C38" s="33"/>
      <c r="D38" s="33"/>
      <c r="E38" s="33"/>
      <c r="F38" s="33"/>
      <c r="G38" s="33"/>
      <c r="H38" s="33"/>
      <c r="I38" s="89" t="str">
        <f>IF(B37&lt;&gt;"", IF(AND(B25=TRUE, B26=TRUE, B27=TRUE, B28=TRUE, B29=TRUE, B30=TRUE, B31=TRUE, B32=TRUE, B33=TRUE, B34=TRUE), "OK", "エラー！公募要領に示す要件を満たしているかチェックをしてください"), "")</f>
        <v/>
      </c>
    </row>
    <row r="39" spans="1:9" x14ac:dyDescent="0.55000000000000004">
      <c r="A39" s="35"/>
      <c r="B39" s="237" t="s">
        <v>198</v>
      </c>
      <c r="C39" s="237"/>
      <c r="D39" s="237"/>
      <c r="E39" s="237"/>
      <c r="F39" s="35"/>
      <c r="G39" s="35"/>
      <c r="H39" s="35"/>
    </row>
    <row r="40" spans="1:9" x14ac:dyDescent="0.55000000000000004">
      <c r="A40" s="35"/>
      <c r="B40" s="33" t="s">
        <v>197</v>
      </c>
      <c r="C40" s="33"/>
      <c r="D40" s="33"/>
      <c r="E40" s="33"/>
      <c r="F40" s="33"/>
      <c r="G40" s="33"/>
      <c r="H40" s="33"/>
    </row>
    <row r="41" spans="1:9" x14ac:dyDescent="0.55000000000000004">
      <c r="A41" s="35"/>
      <c r="B41" s="34" t="b">
        <v>0</v>
      </c>
      <c r="C41" s="238" t="s">
        <v>188</v>
      </c>
      <c r="D41" s="238"/>
      <c r="E41" s="238"/>
      <c r="F41" s="238"/>
      <c r="G41" s="238"/>
      <c r="H41" s="238"/>
      <c r="I41" s="238"/>
    </row>
    <row r="42" spans="1:9" ht="44.15" customHeight="1" x14ac:dyDescent="0.55000000000000004">
      <c r="A42" s="35"/>
      <c r="B42" s="34" t="b">
        <v>0</v>
      </c>
      <c r="C42" s="224" t="s">
        <v>189</v>
      </c>
      <c r="D42" s="224"/>
      <c r="E42" s="224"/>
      <c r="F42" s="224"/>
      <c r="G42" s="224"/>
      <c r="H42" s="224"/>
      <c r="I42" s="224"/>
    </row>
    <row r="43" spans="1:9" x14ac:dyDescent="0.55000000000000004">
      <c r="A43" s="35"/>
      <c r="B43" s="34" t="b">
        <v>0</v>
      </c>
      <c r="C43" s="238" t="s">
        <v>190</v>
      </c>
      <c r="D43" s="238"/>
      <c r="E43" s="238"/>
      <c r="F43" s="238"/>
      <c r="G43" s="238"/>
      <c r="H43" s="238"/>
      <c r="I43" s="238"/>
    </row>
    <row r="44" spans="1:9" x14ac:dyDescent="0.55000000000000004">
      <c r="A44" s="35"/>
      <c r="B44" s="34" t="b">
        <v>0</v>
      </c>
      <c r="C44" s="238" t="s">
        <v>191</v>
      </c>
      <c r="D44" s="238"/>
      <c r="E44" s="238"/>
      <c r="F44" s="238"/>
      <c r="G44" s="238"/>
      <c r="H44" s="238"/>
      <c r="I44" s="238"/>
    </row>
    <row r="45" spans="1:9" x14ac:dyDescent="0.55000000000000004">
      <c r="A45" s="35"/>
      <c r="B45" s="34" t="b">
        <v>0</v>
      </c>
      <c r="C45" s="238" t="s">
        <v>192</v>
      </c>
      <c r="D45" s="238"/>
      <c r="E45" s="238"/>
      <c r="F45" s="238"/>
      <c r="G45" s="238"/>
      <c r="H45" s="238"/>
      <c r="I45" s="238"/>
    </row>
    <row r="46" spans="1:9" x14ac:dyDescent="0.55000000000000004">
      <c r="A46" s="35"/>
      <c r="B46" s="34" t="b">
        <v>0</v>
      </c>
      <c r="C46" s="238" t="s">
        <v>193</v>
      </c>
      <c r="D46" s="238"/>
      <c r="E46" s="238"/>
      <c r="F46" s="238"/>
      <c r="G46" s="238"/>
      <c r="H46" s="238"/>
      <c r="I46" s="238"/>
    </row>
    <row r="47" spans="1:9" x14ac:dyDescent="0.55000000000000004">
      <c r="A47" s="35"/>
      <c r="B47" s="45"/>
      <c r="C47" s="46"/>
      <c r="D47" s="46"/>
      <c r="E47" s="46"/>
      <c r="F47" s="46"/>
      <c r="G47" s="46"/>
      <c r="H47" s="46"/>
      <c r="I47" s="46"/>
    </row>
    <row r="48" spans="1:9" x14ac:dyDescent="0.55000000000000004">
      <c r="A48" s="35"/>
      <c r="B48" s="33" t="s">
        <v>210</v>
      </c>
      <c r="C48" s="46"/>
      <c r="D48" s="46"/>
      <c r="E48" s="46"/>
      <c r="F48" s="46"/>
      <c r="G48" s="46"/>
      <c r="H48" s="46"/>
      <c r="I48" s="46"/>
    </row>
    <row r="49" spans="1:16" ht="89.15" customHeight="1" x14ac:dyDescent="0.35">
      <c r="A49" s="35"/>
      <c r="B49" s="236"/>
      <c r="C49" s="234"/>
      <c r="D49" s="234"/>
      <c r="E49" s="234"/>
      <c r="F49" s="234"/>
      <c r="G49" s="234"/>
      <c r="H49" s="234"/>
      <c r="I49" s="235"/>
      <c r="K49" s="47"/>
      <c r="L49" s="41"/>
    </row>
    <row r="50" spans="1:16" x14ac:dyDescent="0.55000000000000004">
      <c r="A50" s="35"/>
      <c r="B50" s="33"/>
      <c r="C50" s="33"/>
      <c r="D50" s="33"/>
      <c r="E50" s="33"/>
      <c r="F50" s="33"/>
      <c r="G50" s="33"/>
      <c r="H50" s="33"/>
      <c r="I50" s="89" t="str">
        <f>IF(B49&lt;&gt;"", IF(AND(B41=TRUE,B42=TRUE,B43=TRUE, B44=TRUE, B45=TRUE, B46=TRUE), "OK", "エラー！公募要領に示す要件を満たしているかチェックをしてください"), "")</f>
        <v/>
      </c>
      <c r="K50" s="45"/>
      <c r="L50" s="46"/>
    </row>
    <row r="51" spans="1:16" x14ac:dyDescent="0.55000000000000004">
      <c r="A51" s="35"/>
      <c r="B51" s="237" t="s">
        <v>199</v>
      </c>
      <c r="C51" s="237"/>
      <c r="D51" s="237"/>
      <c r="E51" s="237"/>
      <c r="F51" s="237"/>
      <c r="G51" s="36"/>
      <c r="H51" s="36"/>
      <c r="K51" s="45"/>
      <c r="L51" s="46"/>
    </row>
    <row r="52" spans="1:16" x14ac:dyDescent="0.55000000000000004">
      <c r="A52" s="35"/>
      <c r="B52" s="33" t="s">
        <v>197</v>
      </c>
      <c r="C52" s="36"/>
      <c r="D52" s="36"/>
      <c r="E52" s="36"/>
      <c r="F52" s="36"/>
      <c r="G52" s="36"/>
      <c r="H52" s="36"/>
      <c r="K52" s="45"/>
      <c r="L52" s="46"/>
    </row>
    <row r="53" spans="1:16" ht="26.15" customHeight="1" x14ac:dyDescent="0.55000000000000004">
      <c r="A53" s="35"/>
      <c r="B53" s="34" t="b">
        <v>0</v>
      </c>
      <c r="C53" s="224" t="s">
        <v>194</v>
      </c>
      <c r="D53" s="224"/>
      <c r="E53" s="224"/>
      <c r="F53" s="224"/>
      <c r="G53" s="224"/>
      <c r="H53" s="224"/>
      <c r="I53" s="224"/>
      <c r="K53" s="45"/>
      <c r="L53" s="46"/>
    </row>
    <row r="54" spans="1:16" x14ac:dyDescent="0.55000000000000004">
      <c r="A54" s="35"/>
      <c r="B54" s="34" t="b">
        <v>0</v>
      </c>
      <c r="C54" s="96" t="s">
        <v>195</v>
      </c>
      <c r="D54" s="97"/>
      <c r="E54" s="97"/>
      <c r="F54" s="97"/>
      <c r="G54" s="97"/>
      <c r="H54" s="97"/>
      <c r="I54" s="98"/>
      <c r="K54" s="45"/>
      <c r="L54" s="46"/>
    </row>
    <row r="55" spans="1:16" x14ac:dyDescent="0.55000000000000004">
      <c r="A55" s="35"/>
      <c r="B55" s="34" t="b">
        <v>0</v>
      </c>
      <c r="C55" s="96" t="s">
        <v>196</v>
      </c>
      <c r="D55" s="97"/>
      <c r="E55" s="97"/>
      <c r="F55" s="97"/>
      <c r="G55" s="97"/>
      <c r="H55" s="97"/>
      <c r="I55" s="98"/>
      <c r="K55" s="45"/>
      <c r="L55" s="46"/>
    </row>
    <row r="56" spans="1:16" x14ac:dyDescent="0.55000000000000004">
      <c r="A56" s="35"/>
      <c r="B56" s="42"/>
      <c r="C56" s="46"/>
      <c r="D56" s="36"/>
      <c r="E56" s="36"/>
      <c r="F56" s="36"/>
      <c r="G56" s="36"/>
      <c r="H56" s="36"/>
      <c r="K56" s="45"/>
      <c r="L56" s="46"/>
    </row>
    <row r="57" spans="1:16" x14ac:dyDescent="0.35">
      <c r="A57" s="35"/>
      <c r="B57" s="33" t="s">
        <v>211</v>
      </c>
      <c r="C57" s="36"/>
      <c r="D57" s="36"/>
      <c r="E57" s="36"/>
      <c r="F57" s="36"/>
      <c r="G57" s="36"/>
      <c r="H57" s="36"/>
      <c r="I57" s="41"/>
      <c r="K57" s="45"/>
      <c r="L57" s="46"/>
      <c r="O57" s="48"/>
      <c r="P57" s="48"/>
    </row>
    <row r="58" spans="1:16" ht="64" customHeight="1" x14ac:dyDescent="0.55000000000000004">
      <c r="A58" s="35"/>
      <c r="B58" s="236"/>
      <c r="C58" s="234"/>
      <c r="D58" s="234"/>
      <c r="E58" s="234"/>
      <c r="F58" s="234"/>
      <c r="G58" s="234"/>
      <c r="H58" s="234"/>
      <c r="I58" s="235"/>
      <c r="K58" s="45"/>
      <c r="L58" s="46"/>
      <c r="O58" s="48"/>
      <c r="P58" s="48"/>
    </row>
    <row r="59" spans="1:16" x14ac:dyDescent="0.55000000000000004">
      <c r="A59" s="35"/>
      <c r="B59" s="36"/>
      <c r="C59" s="36"/>
      <c r="D59" s="36"/>
      <c r="E59" s="36"/>
      <c r="F59" s="36"/>
      <c r="G59" s="36"/>
      <c r="H59" s="36"/>
      <c r="I59" s="89" t="str">
        <f>IF(B58&lt;&gt;"", IF(AND(B53=TRUE, B54=TRUE, B55=TRUE), "OK", "エラー！公募要領に示す要件を満たしているかチェックをしてください"), "")</f>
        <v/>
      </c>
      <c r="O59" s="49"/>
      <c r="P59" s="49"/>
    </row>
    <row r="60" spans="1:16" x14ac:dyDescent="0.55000000000000004">
      <c r="A60" s="35"/>
      <c r="B60" s="36"/>
      <c r="C60" s="36"/>
      <c r="D60" s="36"/>
      <c r="E60" s="36"/>
      <c r="F60" s="36"/>
      <c r="G60" s="36"/>
      <c r="H60" s="36"/>
    </row>
    <row r="61" spans="1:16" ht="34.5" customHeight="1" x14ac:dyDescent="0.55000000000000004">
      <c r="A61" s="228" t="s">
        <v>203</v>
      </c>
      <c r="B61" s="228"/>
      <c r="C61" s="228"/>
      <c r="D61" s="228"/>
      <c r="E61" s="228"/>
      <c r="F61" s="228"/>
      <c r="G61" s="228"/>
      <c r="H61" s="228"/>
      <c r="I61" s="228"/>
      <c r="M61" s="50"/>
    </row>
    <row r="62" spans="1:16" ht="40" customHeight="1" x14ac:dyDescent="0.55000000000000004">
      <c r="A62" s="51" t="s">
        <v>204</v>
      </c>
      <c r="B62" s="226" t="s">
        <v>205</v>
      </c>
      <c r="C62" s="227"/>
      <c r="D62" s="227"/>
      <c r="E62" s="227"/>
      <c r="F62" s="227"/>
      <c r="G62" s="227"/>
      <c r="H62" s="227"/>
      <c r="I62" s="227"/>
      <c r="M62" s="50"/>
    </row>
    <row r="63" spans="1:16" ht="60" customHeight="1" x14ac:dyDescent="0.55000000000000004">
      <c r="A63" s="36"/>
      <c r="B63" s="225"/>
      <c r="C63" s="225"/>
      <c r="D63" s="225"/>
      <c r="E63" s="225"/>
      <c r="F63" s="225"/>
      <c r="G63" s="225"/>
      <c r="H63" s="225"/>
      <c r="I63" s="225"/>
      <c r="M63" s="50"/>
    </row>
    <row r="64" spans="1:16" x14ac:dyDescent="0.55000000000000004">
      <c r="A64" s="36"/>
      <c r="B64" s="36"/>
      <c r="C64" s="36"/>
      <c r="D64" s="36"/>
      <c r="E64" s="36"/>
      <c r="F64" s="36"/>
      <c r="G64" s="36"/>
      <c r="H64" s="36"/>
    </row>
    <row r="65" spans="1:9" x14ac:dyDescent="0.55000000000000004">
      <c r="A65" s="35" t="s">
        <v>179</v>
      </c>
      <c r="B65" s="27"/>
      <c r="C65" s="27"/>
      <c r="D65" s="27"/>
      <c r="E65" s="27"/>
      <c r="F65" s="27"/>
      <c r="G65" s="27"/>
      <c r="H65" s="27"/>
    </row>
    <row r="66" spans="1:9" x14ac:dyDescent="0.55000000000000004">
      <c r="A66" s="35" t="s">
        <v>206</v>
      </c>
      <c r="B66" s="27"/>
      <c r="C66" s="27"/>
      <c r="D66" s="27"/>
      <c r="E66" s="27"/>
      <c r="F66" s="27"/>
      <c r="G66" s="27"/>
      <c r="H66" s="27"/>
    </row>
    <row r="67" spans="1:9" x14ac:dyDescent="0.55000000000000004">
      <c r="A67" s="35" t="s">
        <v>180</v>
      </c>
      <c r="B67" s="27"/>
      <c r="C67" s="52"/>
      <c r="D67" s="27"/>
      <c r="E67" s="27"/>
      <c r="F67" s="27"/>
      <c r="G67" s="27"/>
      <c r="H67" s="27"/>
    </row>
    <row r="68" spans="1:9" x14ac:dyDescent="0.55000000000000004">
      <c r="A68" s="35" t="s">
        <v>224</v>
      </c>
      <c r="B68" s="27"/>
      <c r="C68" s="52"/>
      <c r="D68" s="27"/>
      <c r="E68" s="27"/>
      <c r="F68" s="27"/>
      <c r="G68" s="27"/>
      <c r="H68" s="27"/>
    </row>
    <row r="69" spans="1:9" x14ac:dyDescent="0.55000000000000004">
      <c r="A69" s="35" t="s">
        <v>181</v>
      </c>
      <c r="B69" s="27"/>
      <c r="C69" s="52"/>
      <c r="D69" s="27"/>
      <c r="E69" s="27"/>
      <c r="F69" s="27"/>
      <c r="G69" s="27"/>
      <c r="H69" s="27"/>
    </row>
    <row r="70" spans="1:9" x14ac:dyDescent="0.55000000000000004">
      <c r="A70" s="35" t="s">
        <v>182</v>
      </c>
    </row>
    <row r="71" spans="1:9" s="49" customFormat="1" ht="14.5" x14ac:dyDescent="0.55000000000000004">
      <c r="A71" s="275" t="s">
        <v>63</v>
      </c>
      <c r="B71" s="276"/>
      <c r="C71" s="121" t="s">
        <v>46</v>
      </c>
      <c r="D71" s="121" t="s">
        <v>47</v>
      </c>
      <c r="E71" s="121" t="s">
        <v>48</v>
      </c>
    </row>
    <row r="72" spans="1:9" s="49" customFormat="1" ht="14.5" x14ac:dyDescent="0.55000000000000004">
      <c r="A72" s="277" t="s">
        <v>64</v>
      </c>
      <c r="B72" s="278"/>
      <c r="C72" s="122" t="s">
        <v>65</v>
      </c>
      <c r="D72" s="122" t="s">
        <v>66</v>
      </c>
      <c r="E72" s="122" t="s">
        <v>67</v>
      </c>
    </row>
    <row r="73" spans="1:9" s="49" customFormat="1" ht="14.5" x14ac:dyDescent="0.55000000000000004">
      <c r="A73" s="231" t="s">
        <v>223</v>
      </c>
      <c r="B73" s="232"/>
      <c r="C73" s="34" t="b">
        <v>0</v>
      </c>
      <c r="D73" s="34" t="b">
        <v>0</v>
      </c>
      <c r="E73" s="34" t="b">
        <v>0</v>
      </c>
      <c r="F73" s="54"/>
      <c r="G73" s="42"/>
      <c r="H73" s="42"/>
    </row>
    <row r="74" spans="1:9" s="49" customFormat="1" ht="15" thickBot="1" x14ac:dyDescent="0.6">
      <c r="A74" s="229" t="s">
        <v>183</v>
      </c>
      <c r="B74" s="230"/>
      <c r="C74" s="55" t="b">
        <v>0</v>
      </c>
      <c r="D74" s="55" t="b">
        <v>0</v>
      </c>
      <c r="E74" s="55" t="b">
        <v>0</v>
      </c>
    </row>
    <row r="75" spans="1:9" s="49" customFormat="1" ht="14.5" x14ac:dyDescent="0.55000000000000004">
      <c r="A75" s="240" t="s">
        <v>52</v>
      </c>
      <c r="B75" s="241"/>
      <c r="C75" s="90">
        <f>SUM(C80,C85,C90,C95,C100,C105,C110,C115,C120,C125,C130,C135,C144,C146,C149,C152,C155,C158,C161)</f>
        <v>1015</v>
      </c>
      <c r="D75" s="90">
        <f>SUM(D80,D85,D90,D95,D100,D105,D110,D115,D120,D125,D130,D135,D144,D146,D149,D152,D155,D158,D161)</f>
        <v>1015</v>
      </c>
      <c r="E75" s="91">
        <f>SUM(E80,E85,E90,E95,E100,E105,E110,E115,E120,E125,E130,E135,E144,E146,E149,E152,E155,E158,E161)</f>
        <v>1015</v>
      </c>
      <c r="F75" s="99" t="s">
        <v>169</v>
      </c>
      <c r="G75" s="103"/>
      <c r="H75" s="103"/>
      <c r="I75" s="103"/>
    </row>
    <row r="76" spans="1:9" s="49" customFormat="1" ht="14.5" x14ac:dyDescent="0.55000000000000004">
      <c r="A76" s="242"/>
      <c r="B76" s="243"/>
      <c r="C76" s="57">
        <v>1015</v>
      </c>
      <c r="D76" s="57">
        <v>1015</v>
      </c>
      <c r="E76" s="58">
        <v>1015</v>
      </c>
      <c r="F76" s="14" t="s">
        <v>207</v>
      </c>
      <c r="G76" s="2"/>
      <c r="H76" s="2"/>
      <c r="I76" s="2"/>
    </row>
    <row r="77" spans="1:9" s="49" customFormat="1" ht="14.5" x14ac:dyDescent="0.55000000000000004">
      <c r="A77" s="242"/>
      <c r="B77" s="243"/>
      <c r="C77" s="118">
        <f>SUM(C82,C87,C92,C97,C102,C107,C112,C117,C122,C127,C132,C137,)</f>
        <v>3</v>
      </c>
      <c r="D77" s="118">
        <f>SUM(D82,D87,D92,D97,D102,D107,D112,D117,D122,D127,D132,D137,)</f>
        <v>3</v>
      </c>
      <c r="E77" s="119">
        <f>SUM(E82,E87,E92,E97,E102,E107,E112,E117,E122,E127,E132,E137,)</f>
        <v>3</v>
      </c>
      <c r="F77" s="99" t="s">
        <v>221</v>
      </c>
      <c r="G77" s="103"/>
      <c r="H77" s="103"/>
      <c r="I77" s="103"/>
    </row>
    <row r="78" spans="1:9" s="49" customFormat="1" ht="14.5" x14ac:dyDescent="0.55000000000000004">
      <c r="A78" s="242"/>
      <c r="B78" s="243"/>
      <c r="C78" s="118">
        <f>SUM(C83,C88,C93,C98,C103,C108,C113,C118,C123,C128,C133,C138,C153,C156,C150,C159,C162)</f>
        <v>0</v>
      </c>
      <c r="D78" s="118">
        <f>SUM(D83,D88,D93,D98,D103,D108,D113,D118,D123,D128,D133,D138,D153,D156,D150,D159,D162)</f>
        <v>0</v>
      </c>
      <c r="E78" s="120">
        <f>SUM(E83,E88,E93,E98,E103,E108,E113,E118,E123,E128,E133,E138,E153,E156,E150,E159,E162)</f>
        <v>0</v>
      </c>
      <c r="F78" s="99" t="s">
        <v>222</v>
      </c>
      <c r="G78" s="103"/>
      <c r="H78" s="103"/>
      <c r="I78" s="103"/>
    </row>
    <row r="79" spans="1:9" s="49" customFormat="1" ht="15" thickBot="1" x14ac:dyDescent="0.6">
      <c r="A79" s="244"/>
      <c r="B79" s="245"/>
      <c r="C79" s="92">
        <f t="shared" ref="C79:E79" si="0">C75-C76</f>
        <v>0</v>
      </c>
      <c r="D79" s="92">
        <f t="shared" si="0"/>
        <v>0</v>
      </c>
      <c r="E79" s="93">
        <f t="shared" si="0"/>
        <v>0</v>
      </c>
      <c r="F79" s="11" t="s">
        <v>173</v>
      </c>
      <c r="G79" s="2"/>
      <c r="H79" s="2"/>
      <c r="I79" s="2"/>
    </row>
    <row r="80" spans="1:9" s="49" customFormat="1" x14ac:dyDescent="0.55000000000000004">
      <c r="A80" s="269" t="s">
        <v>214</v>
      </c>
      <c r="B80" s="222" t="s">
        <v>53</v>
      </c>
      <c r="C80" s="60">
        <v>140</v>
      </c>
      <c r="D80" s="60">
        <v>140</v>
      </c>
      <c r="E80" s="60">
        <v>105</v>
      </c>
      <c r="F80" s="48"/>
    </row>
    <row r="81" spans="1:9" s="49" customFormat="1" x14ac:dyDescent="0.55000000000000004">
      <c r="A81" s="269"/>
      <c r="B81" s="222"/>
      <c r="C81" s="100">
        <v>140</v>
      </c>
      <c r="D81" s="100">
        <v>140</v>
      </c>
      <c r="E81" s="100">
        <v>105</v>
      </c>
      <c r="F81" s="48"/>
    </row>
    <row r="82" spans="1:9" s="49" customFormat="1" ht="14.5" x14ac:dyDescent="0.55000000000000004">
      <c r="A82" s="269"/>
      <c r="B82" s="222"/>
      <c r="C82" s="117">
        <v>1</v>
      </c>
      <c r="D82" s="117">
        <v>1</v>
      </c>
      <c r="E82" s="117">
        <v>1</v>
      </c>
    </row>
    <row r="83" spans="1:9" x14ac:dyDescent="0.55000000000000004">
      <c r="A83" s="269"/>
      <c r="B83" s="222"/>
      <c r="C83" s="117"/>
      <c r="D83" s="117"/>
      <c r="E83" s="117"/>
      <c r="F83" s="27"/>
      <c r="G83" s="27"/>
      <c r="H83" s="27"/>
    </row>
    <row r="84" spans="1:9" s="49" customFormat="1" x14ac:dyDescent="0.55000000000000004">
      <c r="A84" s="269"/>
      <c r="B84" s="223"/>
      <c r="C84" s="94">
        <f t="shared" ref="C84:E84" si="1">C80-C81</f>
        <v>0</v>
      </c>
      <c r="D84" s="94">
        <f t="shared" si="1"/>
        <v>0</v>
      </c>
      <c r="E84" s="94">
        <f t="shared" si="1"/>
        <v>0</v>
      </c>
      <c r="F84" s="101" t="str" cm="1">
        <f t="array" ref="F84">IF(SUMPRODUCT(--((C$80:E$80+C$82:E$82)&lt;(C$81:E$81-INT(C$81*15%))))&gt;0,"エラー！国語が15％を下回って減じられています","")</f>
        <v/>
      </c>
      <c r="G84" s="61"/>
      <c r="H84" s="61"/>
      <c r="I84" s="61"/>
    </row>
    <row r="85" spans="1:9" s="49" customFormat="1" ht="14.5" x14ac:dyDescent="0.55000000000000004">
      <c r="A85" s="269"/>
      <c r="B85" s="221" t="s">
        <v>54</v>
      </c>
      <c r="C85" s="62">
        <v>105</v>
      </c>
      <c r="D85" s="62">
        <v>105</v>
      </c>
      <c r="E85" s="62">
        <v>140</v>
      </c>
    </row>
    <row r="86" spans="1:9" s="49" customFormat="1" ht="14.5" x14ac:dyDescent="0.55000000000000004">
      <c r="A86" s="269"/>
      <c r="B86" s="222"/>
      <c r="C86" s="100">
        <v>105</v>
      </c>
      <c r="D86" s="100">
        <v>105</v>
      </c>
      <c r="E86" s="100">
        <v>140</v>
      </c>
    </row>
    <row r="87" spans="1:9" s="49" customFormat="1" ht="14.5" x14ac:dyDescent="0.55000000000000004">
      <c r="A87" s="269"/>
      <c r="B87" s="222"/>
      <c r="C87" s="117">
        <v>1</v>
      </c>
      <c r="D87" s="117">
        <v>1</v>
      </c>
      <c r="E87" s="117">
        <v>1</v>
      </c>
    </row>
    <row r="88" spans="1:9" x14ac:dyDescent="0.55000000000000004">
      <c r="A88" s="269"/>
      <c r="B88" s="222"/>
      <c r="C88" s="117"/>
      <c r="D88" s="117"/>
      <c r="E88" s="117"/>
      <c r="F88" s="27"/>
      <c r="G88" s="27"/>
      <c r="H88" s="27"/>
    </row>
    <row r="89" spans="1:9" s="49" customFormat="1" x14ac:dyDescent="0.55000000000000004">
      <c r="A89" s="269"/>
      <c r="B89" s="223"/>
      <c r="C89" s="94">
        <f>C85-C86</f>
        <v>0</v>
      </c>
      <c r="D89" s="94">
        <f>D85-D86</f>
        <v>0</v>
      </c>
      <c r="E89" s="94">
        <f>E85-E86</f>
        <v>0</v>
      </c>
      <c r="F89" s="102" t="str" cm="1">
        <f t="array" ref="F89">IF(SUMPRODUCT(--((C$85:E$85+C$87:E$87)&lt;(C$86:E$86-INT(C$86:E$86*15%))))&gt;0,"エラー！社会が15％を下回って減じられています","")</f>
        <v/>
      </c>
      <c r="G89" s="61"/>
      <c r="H89" s="61"/>
      <c r="I89" s="61"/>
    </row>
    <row r="90" spans="1:9" s="49" customFormat="1" ht="14.5" x14ac:dyDescent="0.55000000000000004">
      <c r="A90" s="269"/>
      <c r="B90" s="221" t="s">
        <v>68</v>
      </c>
      <c r="C90" s="62">
        <v>140</v>
      </c>
      <c r="D90" s="62">
        <v>105</v>
      </c>
      <c r="E90" s="62">
        <v>140</v>
      </c>
    </row>
    <row r="91" spans="1:9" s="49" customFormat="1" ht="14.5" x14ac:dyDescent="0.55000000000000004">
      <c r="A91" s="269"/>
      <c r="B91" s="222"/>
      <c r="C91" s="100">
        <v>140</v>
      </c>
      <c r="D91" s="100">
        <v>105</v>
      </c>
      <c r="E91" s="100">
        <v>140</v>
      </c>
    </row>
    <row r="92" spans="1:9" s="49" customFormat="1" ht="14.5" x14ac:dyDescent="0.55000000000000004">
      <c r="A92" s="269"/>
      <c r="B92" s="222"/>
      <c r="C92" s="117">
        <v>1</v>
      </c>
      <c r="D92" s="117">
        <v>1</v>
      </c>
      <c r="E92" s="117">
        <v>1</v>
      </c>
    </row>
    <row r="93" spans="1:9" x14ac:dyDescent="0.55000000000000004">
      <c r="A93" s="269"/>
      <c r="B93" s="222"/>
      <c r="C93" s="117"/>
      <c r="D93" s="117"/>
      <c r="E93" s="117"/>
      <c r="F93" s="27"/>
      <c r="G93" s="27"/>
      <c r="H93" s="27"/>
    </row>
    <row r="94" spans="1:9" s="49" customFormat="1" x14ac:dyDescent="0.55000000000000004">
      <c r="A94" s="269"/>
      <c r="B94" s="223"/>
      <c r="C94" s="94">
        <f>C90-C91</f>
        <v>0</v>
      </c>
      <c r="D94" s="94">
        <f t="shared" ref="D94:E94" si="2">D90-D91</f>
        <v>0</v>
      </c>
      <c r="E94" s="94">
        <f t="shared" si="2"/>
        <v>0</v>
      </c>
      <c r="F94" s="89" t="str" cm="1">
        <f t="array" ref="F94">IF(SUMPRODUCT(--((C$90:E$90+C$92:E$92)&lt;(C$91:E$91-INT(C$91:E$91*15%))))&gt;0,"エラー！数学が15％を下回って減じられています","")</f>
        <v/>
      </c>
      <c r="G94" s="61"/>
      <c r="H94" s="61"/>
      <c r="I94" s="61"/>
    </row>
    <row r="95" spans="1:9" s="49" customFormat="1" ht="14.5" x14ac:dyDescent="0.55000000000000004">
      <c r="A95" s="269"/>
      <c r="B95" s="221" t="s">
        <v>56</v>
      </c>
      <c r="C95" s="62">
        <v>105</v>
      </c>
      <c r="D95" s="62">
        <v>140</v>
      </c>
      <c r="E95" s="62">
        <v>140</v>
      </c>
    </row>
    <row r="96" spans="1:9" s="49" customFormat="1" ht="14.5" x14ac:dyDescent="0.55000000000000004">
      <c r="A96" s="269"/>
      <c r="B96" s="222"/>
      <c r="C96" s="100">
        <v>105</v>
      </c>
      <c r="D96" s="100">
        <v>140</v>
      </c>
      <c r="E96" s="100">
        <v>140</v>
      </c>
    </row>
    <row r="97" spans="1:9" s="49" customFormat="1" ht="14.5" x14ac:dyDescent="0.55000000000000004">
      <c r="A97" s="269"/>
      <c r="B97" s="222"/>
      <c r="C97" s="117"/>
      <c r="D97" s="117"/>
      <c r="E97" s="117"/>
    </row>
    <row r="98" spans="1:9" s="49" customFormat="1" ht="14.5" x14ac:dyDescent="0.55000000000000004">
      <c r="A98" s="269"/>
      <c r="B98" s="222"/>
      <c r="C98" s="123"/>
      <c r="D98" s="123"/>
      <c r="E98" s="123"/>
    </row>
    <row r="99" spans="1:9" s="49" customFormat="1" x14ac:dyDescent="0.55000000000000004">
      <c r="A99" s="269"/>
      <c r="B99" s="223"/>
      <c r="C99" s="94">
        <f>C95-C96</f>
        <v>0</v>
      </c>
      <c r="D99" s="94">
        <f>D95-D96</f>
        <v>0</v>
      </c>
      <c r="E99" s="94">
        <f>E95-E96</f>
        <v>0</v>
      </c>
      <c r="F99" s="89" t="str" cm="1">
        <f t="array" ref="F99">IF(SUMPRODUCT(--((C$95:E$95+C$97:E$97)&lt;(C$96:E$96-INT(C$96:E$96*15%))))&gt;0,"エラー！理科が15％を下回って減じられています","")</f>
        <v/>
      </c>
      <c r="G99" s="61"/>
      <c r="H99" s="61"/>
      <c r="I99" s="61"/>
    </row>
    <row r="100" spans="1:9" s="49" customFormat="1" ht="14.5" x14ac:dyDescent="0.55000000000000004">
      <c r="A100" s="269"/>
      <c r="B100" s="221" t="s">
        <v>58</v>
      </c>
      <c r="C100" s="62">
        <v>45</v>
      </c>
      <c r="D100" s="62">
        <v>35</v>
      </c>
      <c r="E100" s="62">
        <v>35</v>
      </c>
    </row>
    <row r="101" spans="1:9" s="49" customFormat="1" ht="14.5" x14ac:dyDescent="0.55000000000000004">
      <c r="A101" s="269"/>
      <c r="B101" s="222"/>
      <c r="C101" s="100">
        <v>45</v>
      </c>
      <c r="D101" s="100">
        <v>35</v>
      </c>
      <c r="E101" s="100">
        <v>35</v>
      </c>
    </row>
    <row r="102" spans="1:9" s="49" customFormat="1" ht="14.5" x14ac:dyDescent="0.55000000000000004">
      <c r="A102" s="269"/>
      <c r="B102" s="222"/>
      <c r="C102" s="117"/>
      <c r="D102" s="117"/>
      <c r="E102" s="117"/>
    </row>
    <row r="103" spans="1:9" x14ac:dyDescent="0.55000000000000004">
      <c r="A103" s="269"/>
      <c r="B103" s="222"/>
      <c r="C103" s="117"/>
      <c r="D103" s="117"/>
      <c r="E103" s="117"/>
      <c r="F103" s="27"/>
      <c r="G103" s="27"/>
      <c r="H103" s="27"/>
    </row>
    <row r="104" spans="1:9" s="49" customFormat="1" x14ac:dyDescent="0.55000000000000004">
      <c r="A104" s="269"/>
      <c r="B104" s="223"/>
      <c r="C104" s="94">
        <f t="shared" ref="C104:E104" si="3">C100-C101</f>
        <v>0</v>
      </c>
      <c r="D104" s="94">
        <f t="shared" si="3"/>
        <v>0</v>
      </c>
      <c r="E104" s="94">
        <f t="shared" si="3"/>
        <v>0</v>
      </c>
      <c r="F104" s="89" t="str" cm="1">
        <f t="array" ref="F104">IF(SUMPRODUCT(--((C$100+C$102)&lt;(C$101-INT(C$101*15%))))&gt;0,
"エラー！音楽が15％を下回って減じられています",
"")
&amp;
IF(SUMPRODUCT(--((D$100:E$100+D$102:E$102)&lt;D$101:E$101))&gt;0,
IF(SUMPRODUCT(--((C$100+C$102)&lt;(C$101-INT(C$101*15%))))&gt;0," / ","")
&amp;"エラー！調整授業時数を生み出すことができる対象外の教科等です",
"")</f>
        <v/>
      </c>
      <c r="G104" s="61"/>
      <c r="H104" s="61"/>
      <c r="I104" s="61"/>
    </row>
    <row r="105" spans="1:9" s="49" customFormat="1" ht="14.5" x14ac:dyDescent="0.55000000000000004">
      <c r="A105" s="269"/>
      <c r="B105" s="221" t="s">
        <v>69</v>
      </c>
      <c r="C105" s="62">
        <v>45</v>
      </c>
      <c r="D105" s="62">
        <v>35</v>
      </c>
      <c r="E105" s="62">
        <v>35</v>
      </c>
    </row>
    <row r="106" spans="1:9" s="49" customFormat="1" ht="14.5" x14ac:dyDescent="0.55000000000000004">
      <c r="A106" s="269"/>
      <c r="B106" s="222"/>
      <c r="C106" s="100">
        <v>45</v>
      </c>
      <c r="D106" s="100">
        <v>35</v>
      </c>
      <c r="E106" s="100">
        <v>35</v>
      </c>
    </row>
    <row r="107" spans="1:9" s="49" customFormat="1" ht="14.5" x14ac:dyDescent="0.55000000000000004">
      <c r="A107" s="269"/>
      <c r="B107" s="222"/>
      <c r="C107" s="117"/>
      <c r="D107" s="117"/>
      <c r="E107" s="117"/>
    </row>
    <row r="108" spans="1:9" s="49" customFormat="1" ht="14.5" x14ac:dyDescent="0.55000000000000004">
      <c r="A108" s="269"/>
      <c r="B108" s="222"/>
      <c r="C108" s="123"/>
      <c r="D108" s="123"/>
      <c r="E108" s="123"/>
    </row>
    <row r="109" spans="1:9" s="49" customFormat="1" x14ac:dyDescent="0.55000000000000004">
      <c r="A109" s="269"/>
      <c r="B109" s="223"/>
      <c r="C109" s="94">
        <f t="shared" ref="C109:E109" si="4">C105-C106</f>
        <v>0</v>
      </c>
      <c r="D109" s="94">
        <f t="shared" si="4"/>
        <v>0</v>
      </c>
      <c r="E109" s="94">
        <f t="shared" si="4"/>
        <v>0</v>
      </c>
      <c r="F109" s="89" t="str" cm="1">
        <f t="array" ref="F109">IF(SUMPRODUCT(--((C$105+C$107)&lt;(C$106-INT(C$106*15%))))&gt;0,
"エラー！美術が15％を下回って減じられています",
"")
&amp;
IF(SUMPRODUCT(--((D$105:E$105+D$107:E$107)&lt;D$106:E$106))&gt;0,
IF(SUMPRODUCT(--((C$105+C$107)&lt;(C$106-INT(C$106*15%))))&gt;0," / ","")
&amp;"エラー！調整授業時数を生み出すことができる対象外の教科等です",
"")</f>
        <v/>
      </c>
      <c r="G109" s="61"/>
      <c r="H109" s="61"/>
      <c r="I109" s="61"/>
    </row>
    <row r="110" spans="1:9" s="49" customFormat="1" ht="14.5" x14ac:dyDescent="0.55000000000000004">
      <c r="A110" s="269"/>
      <c r="B110" s="221" t="s">
        <v>70</v>
      </c>
      <c r="C110" s="62">
        <v>105</v>
      </c>
      <c r="D110" s="62">
        <v>105</v>
      </c>
      <c r="E110" s="62">
        <v>105</v>
      </c>
    </row>
    <row r="111" spans="1:9" s="49" customFormat="1" ht="14.5" x14ac:dyDescent="0.55000000000000004">
      <c r="A111" s="269"/>
      <c r="B111" s="222"/>
      <c r="C111" s="100">
        <v>105</v>
      </c>
      <c r="D111" s="100">
        <v>105</v>
      </c>
      <c r="E111" s="100">
        <v>105</v>
      </c>
    </row>
    <row r="112" spans="1:9" s="49" customFormat="1" ht="14.5" x14ac:dyDescent="0.55000000000000004">
      <c r="A112" s="269"/>
      <c r="B112" s="222"/>
      <c r="C112" s="117"/>
      <c r="D112" s="117"/>
      <c r="E112" s="117"/>
    </row>
    <row r="113" spans="1:9" s="49" customFormat="1" ht="14.5" x14ac:dyDescent="0.55000000000000004">
      <c r="A113" s="269"/>
      <c r="B113" s="222"/>
      <c r="C113" s="123"/>
      <c r="D113" s="123"/>
      <c r="E113" s="123"/>
    </row>
    <row r="114" spans="1:9" s="49" customFormat="1" x14ac:dyDescent="0.55000000000000004">
      <c r="A114" s="269"/>
      <c r="B114" s="223"/>
      <c r="C114" s="94">
        <f>C110-C111</f>
        <v>0</v>
      </c>
      <c r="D114" s="94">
        <f>D110-D111</f>
        <v>0</v>
      </c>
      <c r="E114" s="94">
        <f>E110-E111</f>
        <v>0</v>
      </c>
      <c r="F114" s="89" t="str" cm="1">
        <f t="array" ref="F114">IF(SUMPRODUCT(--((C$110:E$110+C$112:E$112)&lt;(C$111:E$111-INT(C$111:E$111*15%))))&gt;0,"エラー！保健体育が15％を下回って減じられています","")</f>
        <v/>
      </c>
      <c r="G114" s="61"/>
      <c r="H114" s="61"/>
      <c r="I114" s="61"/>
    </row>
    <row r="115" spans="1:9" s="49" customFormat="1" ht="14.5" x14ac:dyDescent="0.55000000000000004">
      <c r="A115" s="269"/>
      <c r="B115" s="221" t="s">
        <v>71</v>
      </c>
      <c r="C115" s="62">
        <v>70</v>
      </c>
      <c r="D115" s="62">
        <v>70</v>
      </c>
      <c r="E115" s="62">
        <v>35</v>
      </c>
    </row>
    <row r="116" spans="1:9" s="49" customFormat="1" ht="14.5" x14ac:dyDescent="0.55000000000000004">
      <c r="A116" s="269"/>
      <c r="B116" s="222"/>
      <c r="C116" s="100">
        <v>70</v>
      </c>
      <c r="D116" s="100">
        <v>70</v>
      </c>
      <c r="E116" s="100">
        <v>35</v>
      </c>
    </row>
    <row r="117" spans="1:9" s="49" customFormat="1" ht="14.5" x14ac:dyDescent="0.55000000000000004">
      <c r="A117" s="269"/>
      <c r="B117" s="222"/>
      <c r="C117" s="117"/>
      <c r="D117" s="117"/>
      <c r="E117" s="117"/>
    </row>
    <row r="118" spans="1:9" s="49" customFormat="1" ht="14.5" x14ac:dyDescent="0.55000000000000004">
      <c r="A118" s="269"/>
      <c r="B118" s="222"/>
      <c r="C118" s="123"/>
      <c r="D118" s="123"/>
      <c r="E118" s="123"/>
    </row>
    <row r="119" spans="1:9" s="49" customFormat="1" x14ac:dyDescent="0.55000000000000004">
      <c r="A119" s="269"/>
      <c r="B119" s="223"/>
      <c r="C119" s="94">
        <f t="shared" ref="C119:E119" si="5">C115-C116</f>
        <v>0</v>
      </c>
      <c r="D119" s="94">
        <f t="shared" si="5"/>
        <v>0</v>
      </c>
      <c r="E119" s="94">
        <f t="shared" si="5"/>
        <v>0</v>
      </c>
      <c r="F119" s="89" t="str" cm="1">
        <f t="array" ref="F119">IF(SUMPRODUCT(--((C$115:D$115+C$117:D$117)&lt;(C$116:D$116-INT(C$116:D$116*15%))))&gt;0,
"エラー！技術・家庭が15％を下回って減じられています",
"")
&amp;
IF(SUMPRODUCT(--((E$115+E$117)&lt;E$116))&gt;0,
IF(SUMPRODUCT(--((C$115:D$115+C$117:D$117)&lt;(C$116:D$116-INT(C$116:D$116*15%))))&gt;0," / ","")
&amp;"エラー！調整授業時数を生み出すことができる対象外の教科等です",
"")</f>
        <v/>
      </c>
      <c r="G119" s="61"/>
      <c r="H119" s="61"/>
      <c r="I119" s="61"/>
    </row>
    <row r="120" spans="1:9" s="49" customFormat="1" x14ac:dyDescent="0.55000000000000004">
      <c r="A120" s="269"/>
      <c r="B120" s="221" t="s">
        <v>62</v>
      </c>
      <c r="C120" s="62">
        <v>140</v>
      </c>
      <c r="D120" s="62">
        <v>140</v>
      </c>
      <c r="E120" s="62">
        <v>140</v>
      </c>
      <c r="F120" s="27"/>
      <c r="G120" s="27"/>
    </row>
    <row r="121" spans="1:9" s="49" customFormat="1" ht="14.5" x14ac:dyDescent="0.55000000000000004">
      <c r="A121" s="269"/>
      <c r="B121" s="222"/>
      <c r="C121" s="100">
        <v>140</v>
      </c>
      <c r="D121" s="100">
        <v>140</v>
      </c>
      <c r="E121" s="100">
        <v>140</v>
      </c>
    </row>
    <row r="122" spans="1:9" s="49" customFormat="1" ht="14.5" x14ac:dyDescent="0.55000000000000004">
      <c r="A122" s="269"/>
      <c r="B122" s="222"/>
      <c r="C122" s="117"/>
      <c r="D122" s="117"/>
      <c r="E122" s="117"/>
    </row>
    <row r="123" spans="1:9" s="49" customFormat="1" ht="14.5" x14ac:dyDescent="0.55000000000000004">
      <c r="A123" s="269"/>
      <c r="B123" s="222"/>
      <c r="C123" s="123"/>
      <c r="D123" s="123"/>
      <c r="E123" s="123"/>
    </row>
    <row r="124" spans="1:9" s="49" customFormat="1" x14ac:dyDescent="0.55000000000000004">
      <c r="A124" s="270"/>
      <c r="B124" s="223"/>
      <c r="C124" s="94">
        <f>C120-C121</f>
        <v>0</v>
      </c>
      <c r="D124" s="94">
        <f>D120-D121</f>
        <v>0</v>
      </c>
      <c r="E124" s="94">
        <f>E120-E121</f>
        <v>0</v>
      </c>
      <c r="F124" s="89" t="str" cm="1">
        <f t="array" ref="F124">IF(SUMPRODUCT(--((C$120:E$120+C$122:E$122)&lt;(C$121:E$121-INT(C$121:E$121*15%))))&gt;0,"エラー！外国語が15％を下回って減じられています","")</f>
        <v/>
      </c>
      <c r="G124" s="61"/>
      <c r="H124" s="61"/>
      <c r="I124" s="61"/>
    </row>
    <row r="125" spans="1:9" s="49" customFormat="1" ht="14.5" x14ac:dyDescent="0.55000000000000004">
      <c r="A125" s="252" t="s">
        <v>215</v>
      </c>
      <c r="B125" s="257"/>
      <c r="C125" s="62">
        <v>35</v>
      </c>
      <c r="D125" s="62">
        <v>35</v>
      </c>
      <c r="E125" s="62">
        <v>35</v>
      </c>
    </row>
    <row r="126" spans="1:9" s="49" customFormat="1" ht="14.5" x14ac:dyDescent="0.55000000000000004">
      <c r="A126" s="258"/>
      <c r="B126" s="259"/>
      <c r="C126" s="100">
        <v>35</v>
      </c>
      <c r="D126" s="100">
        <v>35</v>
      </c>
      <c r="E126" s="100">
        <v>35</v>
      </c>
    </row>
    <row r="127" spans="1:9" s="49" customFormat="1" ht="14.5" x14ac:dyDescent="0.55000000000000004">
      <c r="A127" s="258"/>
      <c r="B127" s="259"/>
      <c r="C127" s="117"/>
      <c r="D127" s="117"/>
      <c r="E127" s="117"/>
    </row>
    <row r="128" spans="1:9" s="49" customFormat="1" ht="14.5" x14ac:dyDescent="0.55000000000000004">
      <c r="A128" s="258"/>
      <c r="B128" s="259"/>
      <c r="C128" s="123"/>
      <c r="D128" s="123"/>
      <c r="E128" s="123"/>
    </row>
    <row r="129" spans="1:9" s="49" customFormat="1" x14ac:dyDescent="0.55000000000000004">
      <c r="A129" s="260"/>
      <c r="B129" s="261"/>
      <c r="C129" s="94">
        <f t="shared" ref="C129:E129" si="6">C125-C126</f>
        <v>0</v>
      </c>
      <c r="D129" s="94">
        <f t="shared" si="6"/>
        <v>0</v>
      </c>
      <c r="E129" s="94">
        <f t="shared" si="6"/>
        <v>0</v>
      </c>
      <c r="F129" s="102" t="str" cm="1">
        <f t="array" ref="F129">IF(SUMPRODUCT(--((C$125:E$125+C$127:E$127)&lt;C$126:E$126))&gt;0,"エラー！調整授業時数を生み出すことができる対象外の教科等です","")</f>
        <v/>
      </c>
      <c r="G129" s="61"/>
      <c r="H129" s="61"/>
      <c r="I129" s="61"/>
    </row>
    <row r="130" spans="1:9" s="49" customFormat="1" ht="14.5" x14ac:dyDescent="0.55000000000000004">
      <c r="A130" s="252" t="s">
        <v>217</v>
      </c>
      <c r="B130" s="230"/>
      <c r="C130" s="62">
        <v>50</v>
      </c>
      <c r="D130" s="62">
        <v>70</v>
      </c>
      <c r="E130" s="62">
        <v>70</v>
      </c>
    </row>
    <row r="131" spans="1:9" s="49" customFormat="1" ht="14.5" x14ac:dyDescent="0.55000000000000004">
      <c r="A131" s="253"/>
      <c r="B131" s="254"/>
      <c r="C131" s="100">
        <v>50</v>
      </c>
      <c r="D131" s="100">
        <v>70</v>
      </c>
      <c r="E131" s="100">
        <v>70</v>
      </c>
    </row>
    <row r="132" spans="1:9" s="49" customFormat="1" ht="14.5" x14ac:dyDescent="0.55000000000000004">
      <c r="A132" s="253"/>
      <c r="B132" s="254"/>
      <c r="C132" s="117"/>
      <c r="D132" s="117"/>
      <c r="E132" s="117"/>
    </row>
    <row r="133" spans="1:9" s="49" customFormat="1" ht="14.5" x14ac:dyDescent="0.55000000000000004">
      <c r="A133" s="253"/>
      <c r="B133" s="254"/>
      <c r="C133" s="123"/>
      <c r="D133" s="123"/>
      <c r="E133" s="123"/>
    </row>
    <row r="134" spans="1:9" s="49" customFormat="1" x14ac:dyDescent="0.55000000000000004">
      <c r="A134" s="255"/>
      <c r="B134" s="256"/>
      <c r="C134" s="94">
        <f>C130-C131</f>
        <v>0</v>
      </c>
      <c r="D134" s="94">
        <f>D130-D131</f>
        <v>0</v>
      </c>
      <c r="E134" s="94">
        <f>E130-E131</f>
        <v>0</v>
      </c>
      <c r="F134" s="102" t="str" cm="1">
        <f t="array" ref="F134">IF(SUMPRODUCT(--((C$130:E$130+C$132:E$132)&lt;(C$131:E$131-INT(C$131:E$131*15%))))&gt;0,"エラー！総合的な学習の時間が15％を下回って減じられています","")</f>
        <v/>
      </c>
      <c r="G134" s="61"/>
      <c r="H134" s="61"/>
      <c r="I134" s="61"/>
    </row>
    <row r="135" spans="1:9" s="49" customFormat="1" ht="14.5" x14ac:dyDescent="0.55000000000000004">
      <c r="A135" s="229" t="s">
        <v>218</v>
      </c>
      <c r="B135" s="230"/>
      <c r="C135" s="62">
        <v>35</v>
      </c>
      <c r="D135" s="62">
        <v>35</v>
      </c>
      <c r="E135" s="62">
        <v>35</v>
      </c>
    </row>
    <row r="136" spans="1:9" s="49" customFormat="1" ht="14.5" x14ac:dyDescent="0.55000000000000004">
      <c r="A136" s="253"/>
      <c r="B136" s="254"/>
      <c r="C136" s="100">
        <v>35</v>
      </c>
      <c r="D136" s="100">
        <v>35</v>
      </c>
      <c r="E136" s="100">
        <v>35</v>
      </c>
    </row>
    <row r="137" spans="1:9" s="49" customFormat="1" ht="14.5" x14ac:dyDescent="0.55000000000000004">
      <c r="A137" s="253"/>
      <c r="B137" s="254"/>
      <c r="C137" s="117"/>
      <c r="D137" s="117"/>
      <c r="E137" s="117"/>
    </row>
    <row r="138" spans="1:9" s="49" customFormat="1" ht="14.5" x14ac:dyDescent="0.55000000000000004">
      <c r="A138" s="253"/>
      <c r="B138" s="254"/>
      <c r="C138" s="123"/>
      <c r="D138" s="123"/>
      <c r="E138" s="123"/>
    </row>
    <row r="139" spans="1:9" s="49" customFormat="1" x14ac:dyDescent="0.55000000000000004">
      <c r="A139" s="255"/>
      <c r="B139" s="256"/>
      <c r="C139" s="95">
        <f t="shared" ref="C139:E139" si="7">C135-C136</f>
        <v>0</v>
      </c>
      <c r="D139" s="95">
        <f t="shared" si="7"/>
        <v>0</v>
      </c>
      <c r="E139" s="95">
        <f t="shared" si="7"/>
        <v>0</v>
      </c>
      <c r="F139" s="89" t="str" cm="1">
        <f t="array" ref="F139">IF(SUMPRODUCT(--((C$135:E$135+C$137:E$137)&lt;C$136:E$136))&gt;0,"エラー！調整授業時数を生み出すことができる対象外の教科等です","")</f>
        <v/>
      </c>
      <c r="G139" s="61"/>
      <c r="H139" s="61"/>
      <c r="I139" s="61"/>
    </row>
    <row r="140" spans="1:9" s="49" customFormat="1" x14ac:dyDescent="0.55000000000000004">
      <c r="A140" s="116" t="str">
        <f>IF(
OR(
AND(C79&lt;0,C79-C78&lt;0),
AND(D79&lt;0,D79-D78&lt;0),
AND(E79&lt;0,E79-E78&lt;0),
),
"エラー！"
&amp;
IF(AND(C79&lt;0,C79-C78&lt;0),"第1学年 ","")
&amp;
IF(AND(D79&lt;0,D79-D78&lt;0),"第2学年 ","")
&amp;
IF(AND(E79&lt;0,E79-E78&lt;0),"第3学年 ","")
&amp;
"における調整授業時数が適切に設定されていません（減じている時数に対して充当する時数が不足している、または充当する時数に対して減じている時数が不足しています）",
"")</f>
        <v/>
      </c>
      <c r="B140" s="63"/>
      <c r="C140" s="64"/>
      <c r="D140" s="64"/>
      <c r="E140" s="64"/>
      <c r="F140" s="44"/>
      <c r="G140" s="61"/>
      <c r="H140" s="61"/>
      <c r="I140" s="61"/>
    </row>
    <row r="141" spans="1:9" s="49" customFormat="1" x14ac:dyDescent="0.55000000000000004">
      <c r="A141" s="116" t="str">
        <f>IF(
OR(
AND(C79&gt;0,C78&lt;&gt;C79),
AND(D79&gt;0,D78&lt;&gt;D79),
AND(E79&gt;0,E78&lt;&gt;E79),
),
"エラー！"
&amp;
IF(AND(C79&gt;0,C78&lt;&gt;C79),"第1学年 ","")
&amp;
IF(AND(D79&gt;0,D78&lt;&gt;D79),"第2学年 ","")
&amp;
IF(AND(E79&gt;0,E78&lt;&gt;E79),"第3学年 ","")
&amp;
"の生み出した時数と充当する時数の合計が一致していない、または余剰時数（調整授業時数とは別に計上している場合）が入力されていません。",
"")</f>
        <v/>
      </c>
      <c r="B141" s="63"/>
      <c r="C141" s="64"/>
      <c r="D141" s="64"/>
      <c r="E141" s="64"/>
      <c r="F141" s="44"/>
      <c r="G141" s="61"/>
      <c r="H141" s="61"/>
      <c r="I141" s="61"/>
    </row>
    <row r="142" spans="1:9" s="49" customFormat="1" ht="18.5" thickBot="1" x14ac:dyDescent="0.6">
      <c r="A142" s="116" t="str">
        <f>IF(
OR(
AND(C79=0,C79-C78&lt;0),
AND(D79=0,D79-D78&lt;0),
AND(E79=0,E79-E78&lt;0),
),
"エラー！"
&amp;
IF(AND(C79=0,C79-C78&lt;0),"第1学年 ","")
&amp;
IF(AND(D79=0,D79-D78&lt;0),"第2学年 ","")
&amp;
IF(AND(E79=0,E79-E78&lt;0),"第3学年 ","")
&amp;
"における調整授業時数または各教科の余剰時数を確認してください。（調整授業時数の充当が不足している、余剰時数に誤入力がある等）",
"")</f>
        <v/>
      </c>
      <c r="B142" s="63"/>
      <c r="C142" s="64"/>
      <c r="D142" s="64"/>
      <c r="E142" s="64"/>
      <c r="F142" s="44"/>
      <c r="G142" s="61"/>
      <c r="H142" s="61"/>
      <c r="I142" s="61"/>
    </row>
    <row r="143" spans="1:9" s="49" customFormat="1" ht="19" customHeight="1" thickBot="1" x14ac:dyDescent="0.6">
      <c r="A143" s="281" t="s">
        <v>172</v>
      </c>
      <c r="B143" s="282"/>
      <c r="C143" s="282"/>
      <c r="D143" s="282"/>
      <c r="E143" s="283"/>
    </row>
    <row r="144" spans="1:9" s="49" customFormat="1" ht="14.5" x14ac:dyDescent="0.55000000000000004">
      <c r="A144" s="253" t="s">
        <v>174</v>
      </c>
      <c r="B144" s="254"/>
      <c r="C144" s="127"/>
      <c r="D144" s="127"/>
      <c r="E144" s="127"/>
      <c r="F144" s="287" t="s">
        <v>169</v>
      </c>
      <c r="G144" s="287"/>
      <c r="H144" s="287"/>
      <c r="I144" s="287"/>
    </row>
    <row r="145" spans="1:9" s="49" customFormat="1" ht="15" thickBot="1" x14ac:dyDescent="0.6">
      <c r="A145" s="253"/>
      <c r="B145" s="254"/>
      <c r="C145" s="284" t="s">
        <v>175</v>
      </c>
      <c r="D145" s="285"/>
      <c r="E145" s="286"/>
      <c r="F145" s="288" t="s">
        <v>208</v>
      </c>
      <c r="G145" s="288"/>
      <c r="H145" s="288"/>
      <c r="I145" s="288"/>
    </row>
    <row r="146" spans="1:9" s="49" customFormat="1" ht="14.5" x14ac:dyDescent="0.55000000000000004">
      <c r="A146" s="252" t="s">
        <v>213</v>
      </c>
      <c r="B146" s="257"/>
      <c r="C146" s="127"/>
      <c r="D146" s="127"/>
      <c r="E146" s="127"/>
      <c r="F146" s="40"/>
    </row>
    <row r="147" spans="1:9" s="49" customFormat="1" ht="14.5" x14ac:dyDescent="0.55000000000000004">
      <c r="A147" s="258"/>
      <c r="B147" s="259"/>
      <c r="C147" s="271" t="s">
        <v>176</v>
      </c>
      <c r="D147" s="272"/>
      <c r="E147" s="273"/>
      <c r="F147" s="40"/>
    </row>
    <row r="148" spans="1:9" s="49" customFormat="1" ht="14.5" x14ac:dyDescent="0.55000000000000004">
      <c r="A148" s="212" t="s">
        <v>212</v>
      </c>
      <c r="B148" s="215"/>
      <c r="C148" s="66"/>
      <c r="D148" s="66"/>
      <c r="E148" s="66"/>
      <c r="F148" s="67" t="s">
        <v>177</v>
      </c>
      <c r="G148" s="67"/>
      <c r="H148" s="67"/>
      <c r="I148" s="67"/>
    </row>
    <row r="149" spans="1:9" s="49" customFormat="1" ht="14.5" x14ac:dyDescent="0.55000000000000004">
      <c r="A149" s="213"/>
      <c r="B149" s="216"/>
      <c r="C149" s="68"/>
      <c r="D149" s="68"/>
      <c r="E149" s="68"/>
      <c r="F149" s="56" t="s">
        <v>220</v>
      </c>
      <c r="G149" s="56"/>
      <c r="H149" s="56"/>
      <c r="I149" s="56"/>
    </row>
    <row r="150" spans="1:9" s="49" customFormat="1" ht="14.5" x14ac:dyDescent="0.55000000000000004">
      <c r="A150" s="213"/>
      <c r="B150" s="217"/>
      <c r="C150" s="126"/>
      <c r="D150" s="126"/>
      <c r="E150" s="126"/>
      <c r="F150" s="67" t="s">
        <v>219</v>
      </c>
      <c r="G150" s="67"/>
      <c r="H150" s="67"/>
      <c r="I150" s="67"/>
    </row>
    <row r="151" spans="1:9" s="49" customFormat="1" ht="14.5" x14ac:dyDescent="0.55000000000000004">
      <c r="A151" s="213"/>
      <c r="B151" s="274"/>
      <c r="C151" s="66"/>
      <c r="D151" s="66"/>
      <c r="E151" s="66"/>
    </row>
    <row r="152" spans="1:9" s="49" customFormat="1" ht="14.5" x14ac:dyDescent="0.55000000000000004">
      <c r="A152" s="213"/>
      <c r="B152" s="216"/>
      <c r="C152" s="68"/>
      <c r="D152" s="68"/>
      <c r="E152" s="68"/>
    </row>
    <row r="153" spans="1:9" s="49" customFormat="1" ht="14.5" x14ac:dyDescent="0.55000000000000004">
      <c r="A153" s="213"/>
      <c r="B153" s="217"/>
      <c r="C153" s="126"/>
      <c r="D153" s="126"/>
      <c r="E153" s="126"/>
    </row>
    <row r="154" spans="1:9" s="49" customFormat="1" ht="14.5" x14ac:dyDescent="0.55000000000000004">
      <c r="A154" s="213"/>
      <c r="B154" s="274"/>
      <c r="C154" s="66"/>
      <c r="D154" s="66"/>
      <c r="E154" s="66"/>
    </row>
    <row r="155" spans="1:9" s="49" customFormat="1" ht="14.5" x14ac:dyDescent="0.55000000000000004">
      <c r="A155" s="213"/>
      <c r="B155" s="216"/>
      <c r="C155" s="68"/>
      <c r="D155" s="68"/>
      <c r="E155" s="68"/>
    </row>
    <row r="156" spans="1:9" s="49" customFormat="1" ht="14.5" x14ac:dyDescent="0.55000000000000004">
      <c r="A156" s="213"/>
      <c r="B156" s="217"/>
      <c r="C156" s="126"/>
      <c r="D156" s="126"/>
      <c r="E156" s="126"/>
    </row>
    <row r="157" spans="1:9" s="49" customFormat="1" ht="14.5" x14ac:dyDescent="0.55000000000000004">
      <c r="A157" s="213"/>
      <c r="B157" s="274"/>
      <c r="C157" s="66"/>
      <c r="D157" s="66"/>
      <c r="E157" s="66"/>
    </row>
    <row r="158" spans="1:9" s="49" customFormat="1" ht="14.5" x14ac:dyDescent="0.55000000000000004">
      <c r="A158" s="213"/>
      <c r="B158" s="216"/>
      <c r="C158" s="68"/>
      <c r="D158" s="68"/>
      <c r="E158" s="68"/>
    </row>
    <row r="159" spans="1:9" s="49" customFormat="1" ht="14.5" x14ac:dyDescent="0.55000000000000004">
      <c r="A159" s="213"/>
      <c r="B159" s="217"/>
      <c r="C159" s="126"/>
      <c r="D159" s="126"/>
      <c r="E159" s="126"/>
    </row>
    <row r="160" spans="1:9" s="49" customFormat="1" ht="14.5" x14ac:dyDescent="0.55000000000000004">
      <c r="A160" s="213"/>
      <c r="B160" s="274"/>
      <c r="C160" s="66"/>
      <c r="D160" s="66"/>
      <c r="E160" s="66"/>
    </row>
    <row r="161" spans="1:35" s="49" customFormat="1" ht="14.5" x14ac:dyDescent="0.55000000000000004">
      <c r="A161" s="213"/>
      <c r="B161" s="216"/>
      <c r="C161" s="68"/>
      <c r="D161" s="68"/>
      <c r="E161" s="68"/>
    </row>
    <row r="162" spans="1:35" s="49" customFormat="1" ht="14.5" x14ac:dyDescent="0.55000000000000004">
      <c r="A162" s="214"/>
      <c r="B162" s="280"/>
      <c r="C162" s="126"/>
      <c r="D162" s="126"/>
      <c r="E162" s="126"/>
    </row>
    <row r="163" spans="1:35" x14ac:dyDescent="0.55000000000000004">
      <c r="A163" s="279" t="str">
        <f>IF(C144+C146&gt;70,
"エラー！第1学年の裁量的な時間に充当できる時数の合計を上回っています",
IF(D144+D146&gt;70,
"エラー！第2学年の裁量的な時間に充当できる時数の合計を上回っています",
IF(E144+E146&gt;70,
"エラー！第3学年の裁量的な時間に充当できる時数の合計を上回っています",
""
)))</f>
        <v/>
      </c>
      <c r="B163" s="279"/>
      <c r="C163" s="279"/>
      <c r="D163" s="279"/>
      <c r="E163" s="279"/>
      <c r="F163" s="279"/>
      <c r="G163" s="279"/>
      <c r="H163" s="279"/>
      <c r="I163" s="279"/>
      <c r="J163" s="30"/>
      <c r="K163" s="30"/>
      <c r="L163" s="30"/>
      <c r="M163" s="30"/>
      <c r="O163" s="40"/>
    </row>
    <row r="164" spans="1:35" x14ac:dyDescent="0.55000000000000004">
      <c r="A164" s="210" t="str">
        <f>IF(C146&gt;35,
"エラー！第1学年の裁量的な時間（研究・研修等枠）に充当できる時数を上回っています",
IF(D146&gt;35,
"エラー！第2学年の裁量的な時間（研究・研修等枠）に充当できる時数を上回っています",
IF(E146&gt;35,
"エラー！第3学年の裁量的な時間（研究・研修等枠）に充当できる時数を上回っています",
""
)))</f>
        <v/>
      </c>
      <c r="B164" s="210"/>
      <c r="C164" s="210"/>
      <c r="D164" s="210"/>
      <c r="E164" s="210"/>
      <c r="F164" s="210"/>
      <c r="G164" s="210"/>
      <c r="H164" s="210"/>
      <c r="I164" s="210"/>
      <c r="J164" s="30"/>
      <c r="K164" s="30"/>
      <c r="L164" s="30"/>
      <c r="M164" s="30"/>
      <c r="O164" s="40"/>
    </row>
    <row r="165" spans="1:35" x14ac:dyDescent="0.55000000000000004">
      <c r="A165" s="210" t="str">
        <f>IF(
(IF(C148="教育課程特例校制度を活用した教科の新設",C149-C150,0)
+IF(C151="教育課程特例校制度を活用した教科の新設",C152-C153,0)
+IF(C154="教育課程特例校制度を活用した教科の新設",C155-C156,0)
+IF(C157="教育課程特例校制度を活用した教科の新設",C158-C159,0)
+IF(C160="教育課程特例校制度を活用した教科の新設",C161-C162,0))
&lt;&gt;(C82+C87+C92+C97+C102+C107+C112+C117+C122+C127+C132+C137),
"エラー！第1学年の教育課程特例校制度を活用した新設教科の時数が、既存教科等から当該新教科に移行した時数の合計と一致しません",
IF(
(IF(D148="教育課程特例校制度を活用した教科の新設",D149-D150,0)
+IF(D151="教育課程特例校制度を活用した教科の新設",D152-D153,0)
+IF(D154="教育課程特例校制度を活用した教科の新設",D155-D156,0)
+IF(D157="教育課程特例校制度を活用した教科の新設",D158-D159,0)
+IF(D160="教育課程特例校制度を活用した教科の新設",D161-D162,0))
&lt;&gt;(D82+D87+D92+D97+D102+D107+D112+D117+D122+D127+D132+D137),
"エラー！第2学年の教育課程特例校制度を活用した新設教科の時数が、既存教科等から当該新教科に移行した時数の合計と一致しません",
IF(
(IF(E148="教育課程特例校制度を活用した教科の新設",E149-E150,0)
+IF(E151="教育課程特例校制度を活用した教科の新設",E152-E153,0)
+IF(E154="教育課程特例校制度を活用した教科の新設",E155-E156,0)
+IF(E157="教育課程特例校制度を活用した教科の新設",E158-E159,0)
+IF(E160="教育課程特例校制度を活用した教科の新設",E161-E162,0))
&lt;&gt;(E82+E87+E92+E97+E102+E107+E112+E117+E122+E127+E132+E137),
"エラー！第3学年の教育課程特例校制度を活用した新設教科の時数が、既存教科等から当該新教科に移行した時数の合計と一致しません",
"")))</f>
        <v>エラー！第1学年の教育課程特例校制度を活用した新設教科の時数が、既存教科等から当該新教科に移行した時数の合計と一致しません</v>
      </c>
      <c r="B165" s="210"/>
      <c r="C165" s="210"/>
      <c r="D165" s="210"/>
      <c r="E165" s="210"/>
      <c r="F165" s="210"/>
      <c r="G165" s="210"/>
      <c r="H165" s="210"/>
      <c r="I165" s="210"/>
      <c r="J165" s="69"/>
      <c r="K165" s="69"/>
      <c r="L165" s="69"/>
      <c r="M165" s="69"/>
      <c r="N165" s="69"/>
      <c r="O165" s="40"/>
    </row>
    <row r="166" spans="1:35" x14ac:dyDescent="0.55000000000000004">
      <c r="A166" s="70"/>
      <c r="B166" s="70"/>
      <c r="C166" s="70"/>
      <c r="D166" s="70"/>
      <c r="E166" s="70"/>
      <c r="F166" s="70"/>
      <c r="G166" s="70"/>
      <c r="H166" s="70"/>
      <c r="I166" s="70"/>
      <c r="J166" s="69"/>
      <c r="K166" s="69"/>
      <c r="L166" s="69"/>
      <c r="M166" s="69"/>
      <c r="N166" s="69"/>
      <c r="O166" s="40"/>
    </row>
    <row r="167" spans="1:35" x14ac:dyDescent="0.55000000000000004">
      <c r="A167" s="70"/>
      <c r="B167" s="70"/>
      <c r="C167" s="70"/>
      <c r="D167" s="70"/>
      <c r="E167" s="70"/>
      <c r="F167" s="70"/>
      <c r="G167" s="70"/>
      <c r="H167" s="70"/>
      <c r="I167" s="70"/>
      <c r="J167" s="69"/>
      <c r="K167" s="69"/>
      <c r="L167" s="69"/>
      <c r="M167" s="69"/>
      <c r="N167" s="69"/>
      <c r="O167" s="40"/>
    </row>
    <row r="168" spans="1:35" x14ac:dyDescent="0.55000000000000004">
      <c r="A168" s="70"/>
      <c r="B168" s="70" t="s">
        <v>390</v>
      </c>
      <c r="C168" s="70"/>
      <c r="D168" s="70"/>
      <c r="E168" s="70"/>
      <c r="F168" s="70"/>
      <c r="G168" s="70"/>
      <c r="H168" s="70"/>
      <c r="I168" s="70"/>
      <c r="J168" s="69"/>
      <c r="K168" s="69"/>
      <c r="L168" s="69"/>
      <c r="M168" s="69"/>
      <c r="N168" s="69"/>
      <c r="O168" s="40"/>
    </row>
    <row r="169" spans="1:35" s="49" customFormat="1" x14ac:dyDescent="0.55000000000000004">
      <c r="A169" s="27"/>
      <c r="B169" s="195" t="s">
        <v>72</v>
      </c>
      <c r="C169" s="195" t="s">
        <v>73</v>
      </c>
      <c r="D169" s="194" t="s">
        <v>74</v>
      </c>
      <c r="E169" s="195" t="s">
        <v>75</v>
      </c>
      <c r="F169" s="198" t="s">
        <v>240</v>
      </c>
      <c r="G169" s="201" t="s">
        <v>76</v>
      </c>
      <c r="H169" s="186" t="s">
        <v>399</v>
      </c>
      <c r="I169" s="189" t="s">
        <v>398</v>
      </c>
      <c r="J169" s="201" t="s">
        <v>167</v>
      </c>
      <c r="K169" s="193"/>
      <c r="L169" s="206"/>
      <c r="M169" s="206"/>
      <c r="N169" s="206"/>
      <c r="O169" s="206"/>
      <c r="P169" s="206"/>
      <c r="Q169" s="206"/>
      <c r="R169" s="206"/>
      <c r="S169" s="206"/>
      <c r="T169" s="206"/>
      <c r="U169" s="206"/>
      <c r="V169" s="206"/>
      <c r="W169" s="206"/>
      <c r="X169" s="206"/>
      <c r="Y169" s="206"/>
      <c r="Z169" s="206"/>
      <c r="AA169" s="206"/>
      <c r="AB169" s="194"/>
      <c r="AC169" s="204" t="s">
        <v>77</v>
      </c>
      <c r="AD169" s="205"/>
      <c r="AE169" s="205"/>
      <c r="AF169" s="205"/>
      <c r="AG169" s="186" t="s">
        <v>78</v>
      </c>
      <c r="AH169" s="186" t="s">
        <v>168</v>
      </c>
    </row>
    <row r="170" spans="1:35" s="49" customFormat="1" ht="13.5" customHeight="1" x14ac:dyDescent="0.55000000000000004">
      <c r="A170" s="27"/>
      <c r="B170" s="195"/>
      <c r="C170" s="195"/>
      <c r="D170" s="196"/>
      <c r="E170" s="195"/>
      <c r="F170" s="199"/>
      <c r="G170" s="202"/>
      <c r="H170" s="187"/>
      <c r="I170" s="209"/>
      <c r="J170" s="202"/>
      <c r="K170" s="207"/>
      <c r="L170" s="208"/>
      <c r="M170" s="208"/>
      <c r="N170" s="208"/>
      <c r="O170" s="208"/>
      <c r="P170" s="208"/>
      <c r="Q170" s="208"/>
      <c r="R170" s="208"/>
      <c r="S170" s="208"/>
      <c r="T170" s="208"/>
      <c r="U170" s="208"/>
      <c r="V170" s="208"/>
      <c r="W170" s="208"/>
      <c r="X170" s="208"/>
      <c r="Y170" s="208"/>
      <c r="Z170" s="208"/>
      <c r="AA170" s="208"/>
      <c r="AB170" s="196"/>
      <c r="AC170" s="189" t="s">
        <v>6</v>
      </c>
      <c r="AD170" s="191" t="s">
        <v>79</v>
      </c>
      <c r="AE170" s="193" t="s">
        <v>80</v>
      </c>
      <c r="AF170" s="194"/>
      <c r="AG170" s="187"/>
      <c r="AH170" s="187"/>
    </row>
    <row r="171" spans="1:35" s="49" customFormat="1" ht="36.65" customHeight="1" x14ac:dyDescent="0.55000000000000004">
      <c r="A171" s="27"/>
      <c r="B171" s="195"/>
      <c r="C171" s="195"/>
      <c r="D171" s="197"/>
      <c r="E171" s="195"/>
      <c r="F171" s="200"/>
      <c r="G171" s="203"/>
      <c r="H171" s="188"/>
      <c r="I171" s="190"/>
      <c r="J171" s="203"/>
      <c r="K171" s="71" t="s">
        <v>82</v>
      </c>
      <c r="L171" s="71" t="s">
        <v>83</v>
      </c>
      <c r="M171" s="71" t="s">
        <v>84</v>
      </c>
      <c r="N171" s="71" t="s">
        <v>85</v>
      </c>
      <c r="O171" s="71" t="s">
        <v>86</v>
      </c>
      <c r="P171" s="71" t="s">
        <v>87</v>
      </c>
      <c r="Q171" s="71" t="s">
        <v>88</v>
      </c>
      <c r="R171" s="71" t="s">
        <v>89</v>
      </c>
      <c r="S171" s="71" t="s">
        <v>90</v>
      </c>
      <c r="T171" s="71" t="s">
        <v>91</v>
      </c>
      <c r="U171" s="71" t="s">
        <v>92</v>
      </c>
      <c r="V171" s="71" t="s">
        <v>93</v>
      </c>
      <c r="W171" s="71" t="s">
        <v>94</v>
      </c>
      <c r="X171" s="71" t="s">
        <v>95</v>
      </c>
      <c r="Y171" s="72" t="s">
        <v>383</v>
      </c>
      <c r="Z171" s="72" t="s">
        <v>400</v>
      </c>
      <c r="AA171" s="72" t="s">
        <v>96</v>
      </c>
      <c r="AB171" s="71" t="s">
        <v>386</v>
      </c>
      <c r="AC171" s="190"/>
      <c r="AD171" s="192"/>
      <c r="AE171" s="73" t="s">
        <v>170</v>
      </c>
      <c r="AF171" s="73" t="s">
        <v>171</v>
      </c>
      <c r="AG171" s="188"/>
      <c r="AH171" s="188"/>
    </row>
    <row r="172" spans="1:35" s="49" customFormat="1" x14ac:dyDescent="0.55000000000000004">
      <c r="A172" s="27"/>
      <c r="B172" s="85">
        <f>$B$3</f>
        <v>0</v>
      </c>
      <c r="C172" s="86">
        <f>$H$3</f>
        <v>0</v>
      </c>
      <c r="D172" s="86">
        <f>$B$6</f>
        <v>0</v>
      </c>
      <c r="E172" s="86">
        <f>$B$5</f>
        <v>0</v>
      </c>
      <c r="F172" s="87" t="str">
        <f>IF($C$73=TRUE,"〇","")</f>
        <v/>
      </c>
      <c r="G172" s="74" t="s">
        <v>236</v>
      </c>
      <c r="H172" s="74" t="str">
        <f>IF($B$13="","",$B$13)</f>
        <v/>
      </c>
      <c r="I172" s="87" t="str">
        <f>IF($B$10=TRUE,"〇","")</f>
        <v/>
      </c>
      <c r="J172" s="74" t="s">
        <v>237</v>
      </c>
      <c r="K172" s="88">
        <f>IF($C$73=TRUE,IF($C$84&lt;0,$C$84+$C$82,IF($C$84&gt;0,$C$84-$C$83,0)),0)</f>
        <v>0</v>
      </c>
      <c r="L172" s="88">
        <f>IF($C$73=TRUE,IF($C$89&lt;0,$C$89+$C$87,IF($C$89&gt;0,$C$89-$C$88,0)),0)</f>
        <v>0</v>
      </c>
      <c r="M172" s="75"/>
      <c r="N172" s="88">
        <f>IF($C$73=TRUE,IF($C$94&lt;0,$C$94+$C$92,IF($C$94&gt;0,$C$94-$C$93,0)),0)</f>
        <v>0</v>
      </c>
      <c r="O172" s="88">
        <f>IF($C$73=TRUE,IF($C$99&lt;0,$C$99+$C$97,IF($C$99&gt;0,$C$99-$C$98,0)),0)</f>
        <v>0</v>
      </c>
      <c r="P172" s="75"/>
      <c r="Q172" s="88">
        <f>IF($C$73=TRUE,IF($C$104&lt;0,$C$104+$C$102,IF($C$104&gt;0,$C$104-$C$103,0)),0)</f>
        <v>0</v>
      </c>
      <c r="R172" s="75"/>
      <c r="S172" s="75"/>
      <c r="T172" s="88">
        <f>IF($C$73=TRUE,IF($C$109&lt;0,$C$109+$C$107,IF($C$109&gt;0,$C$109-$C$108,0)),0)</f>
        <v>0</v>
      </c>
      <c r="U172" s="88">
        <f>IF($C$73=TRUE,IF($C$119&lt;0,$C$119+$C$117,IF($C$119&gt;0,$C$119-$C$118,0)),0)</f>
        <v>0</v>
      </c>
      <c r="V172" s="75"/>
      <c r="W172" s="88">
        <f>IF($C$73=TRUE,IF($C$114&lt;0,$C$114+$C$112,IF($C$114&gt;0,$C$114-$C$113,0)),0)</f>
        <v>0</v>
      </c>
      <c r="X172" s="88">
        <f>IF($C$73=TRUE,IF($C$124&lt;0,$C$124+$C$122,IF($C$124&gt;0,$C$124-$C$123,0)),0)</f>
        <v>0</v>
      </c>
      <c r="Y172" s="88">
        <f>IF($C$73=TRUE,IF($C$129&lt;0,$C$129+$C$127,IF($C$129&gt;0,$C$129-$C$128,0)),0)</f>
        <v>0</v>
      </c>
      <c r="Z172" s="108"/>
      <c r="AA172" s="88">
        <f>IF($C$73=TRUE,IF($C$134&lt;0,$C$134+$C$132,IF($C$134&gt;0,$C$134-$C$133,0)),0)</f>
        <v>0</v>
      </c>
      <c r="AB172" s="88">
        <f>IF($C$73=TRUE,IF($C$139&lt;0,$C$139+$C$137,IF($C$139&gt;0,$C$139-$C$138,0)),0)</f>
        <v>0</v>
      </c>
      <c r="AC172" s="87">
        <f>IF(C$84&gt;0, C$84-C$83, 0) + IF(C$89&gt;0, C$89-C$88, 0) + IF(C$94&gt;0, C$94-C$93, 0) + IF(C$99&gt;0, C$99-C$98, 0) + IF(C$104&gt;0, C$104-C$103,0)+IF(C$109&gt;0, C$109-C$108,0)+IF(C$114&gt;0, C$114-C$113,0)+IF(C$119&gt;0, C$119-C$118,0)+IF(C$124&gt;0, C$124-C$123,0)+IF(C$129&gt;0, C$129-C$128,0)+IF(C$134&gt;0, C$134-C$133,0)+IF(C$139&gt;0, C$139-C$138,0)</f>
        <v>0</v>
      </c>
      <c r="AD172" s="87">
        <f>SUM(IF(C$148="調整授業時数を活用した教科の新設",C$149-C$150,0), IF(C$151="調整授業時数を活用した教科の新設",C$152-C$153,0), IF(C$154="調整授業時数を活用した教科の新設",C$155-C$156,0), IF(C$157="調整授業時数を活用した教科の新設",C$158-C$159,0), IF(C$160="調整授業時数を活用した教科の新設",C$161-C$162,0))</f>
        <v>0</v>
      </c>
      <c r="AE172" s="87">
        <f>C$144</f>
        <v>0</v>
      </c>
      <c r="AF172" s="87">
        <f>C$146</f>
        <v>0</v>
      </c>
      <c r="AG172" s="87" t="str">
        <f>_xlfn.TEXTJOIN(" ", TRUE, IF(C$148="教育課程特例校制度を活用した教科の新設", $B$148, ""), IF(C$151="教育課程特例校制度を活用した教科の新設", $B$151, ""), IF(C$154="教育課程特例校制度を活用した教科の新設", $B$154, ""), IF(C$157="教育課程特例校制度を活用した教科の新設", $B$157, ""), IF(C$160="教育課程特例校制度を活用した教科の新設", $B$160, ""))</f>
        <v/>
      </c>
      <c r="AH172" s="87" t="str">
        <f>IF(C$74=TRUE,"〇","")</f>
        <v/>
      </c>
      <c r="AI172" s="2" t="str">
        <f>IF(OR(F172="〇",AG172&lt;&gt;""),ROW(),"")</f>
        <v/>
      </c>
    </row>
    <row r="173" spans="1:35" s="49" customFormat="1" x14ac:dyDescent="0.55000000000000004">
      <c r="A173" s="27"/>
      <c r="B173" s="85">
        <f t="shared" ref="B173:B174" si="8">$B$3</f>
        <v>0</v>
      </c>
      <c r="C173" s="86">
        <f t="shared" ref="C173:C174" si="9">$H$3</f>
        <v>0</v>
      </c>
      <c r="D173" s="86">
        <f t="shared" ref="D173:D174" si="10">$B$6</f>
        <v>0</v>
      </c>
      <c r="E173" s="86">
        <f t="shared" ref="E173:E174" si="11">$B$5</f>
        <v>0</v>
      </c>
      <c r="F173" s="87" t="str">
        <f>IF($D$73=TRUE,"〇","")</f>
        <v/>
      </c>
      <c r="G173" s="74" t="s">
        <v>236</v>
      </c>
      <c r="H173" s="74" t="str">
        <f t="shared" ref="H173:H174" si="12">IF($B$13="","",$B$13)</f>
        <v/>
      </c>
      <c r="I173" s="87" t="str">
        <f t="shared" ref="I173:I174" si="13">IF($B$10=TRUE,"〇","")</f>
        <v/>
      </c>
      <c r="J173" s="74" t="s">
        <v>238</v>
      </c>
      <c r="K173" s="88">
        <f>IF($D$73=TRUE,IF($D$84&lt;0,$D$84+$D$82,IF($D$84&gt;0,$D$84-$D$83,0)),0)</f>
        <v>0</v>
      </c>
      <c r="L173" s="88">
        <f>IF($D$73=TRUE,IF($D$89&lt;0,$D$89+$D$87,IF($D$89&gt;0,$D$89-$D$88,0)),0)</f>
        <v>0</v>
      </c>
      <c r="M173" s="75"/>
      <c r="N173" s="88">
        <f>IF($D$73=TRUE,IF($D$94&lt;0,$D$94+$D$92,IF($D$94&gt;0,$D$94-$D$93,0)),0)</f>
        <v>0</v>
      </c>
      <c r="O173" s="88">
        <f>IF($D$73=TRUE,IF($D$99&lt;0,$D$99+$D$97,IF($D$99&gt;0,$D$99-$D$98,0)),0)</f>
        <v>0</v>
      </c>
      <c r="P173" s="75"/>
      <c r="Q173" s="88">
        <f>IF($D$73=TRUE,IF($D$104&lt;0,$D$104+$D$102,IF($D$104&gt;0,$D$104-$D$103,0)),0)</f>
        <v>0</v>
      </c>
      <c r="R173" s="75"/>
      <c r="S173" s="75"/>
      <c r="T173" s="88">
        <f>IF($D$73=TRUE,IF($D$109&lt;0,$D$109+$D$107,IF($D$109&gt;0,$D$109-$D$108,0)),0)</f>
        <v>0</v>
      </c>
      <c r="U173" s="88">
        <f>IF($D$73=TRUE,IF($D$119&lt;0,$D$119+$D$117,IF($D$119&gt;0,$D$119-$D$118,0)),0)</f>
        <v>0</v>
      </c>
      <c r="V173" s="75"/>
      <c r="W173" s="88">
        <f>IF($D$73=TRUE,IF($D$114&lt;0,$D$114+$D$112,IF($D$114&gt;0,$D$114-$D$113,0)),0)</f>
        <v>0</v>
      </c>
      <c r="X173" s="88">
        <f>IF($D$73=TRUE,IF($D$124&lt;0,$D$124+$D$122,IF($D$124&gt;0,$D$124-$D$123,0)),0)</f>
        <v>0</v>
      </c>
      <c r="Y173" s="88">
        <f>IF($C$73=TRUE,IF($D$129&lt;0,$D$129+$D$127,IF($D$129&gt;0,$D$129-$D$128,0)),0)</f>
        <v>0</v>
      </c>
      <c r="Z173" s="108"/>
      <c r="AA173" s="88">
        <f>IF($D$73=TRUE,IF($D$134&lt;0,$D$134+$D$132,IF($D$134&gt;0,$D$134-$D$133,0)),0)</f>
        <v>0</v>
      </c>
      <c r="AB173" s="88">
        <f>IF($C$73=TRUE,IF($D$139&lt;0,$D$139+$D$137,IF($D$139&gt;0,$D$139-$D$138,0)),0)</f>
        <v>0</v>
      </c>
      <c r="AC173" s="87">
        <f>IF(D$84&gt;0, D$84-D$83, 0) + IF(D$89&gt;0, D$89-D$88, 0) + IF(D$94&gt;0, D$94-D$93, 0) + IF(D$99&gt;0, D$99-D$98, 0) + IF(D$104&gt;0, D$104-D$103,0)+IF(D$109&gt;0, D$109-D$108,0)+IF(D$114&gt;0, D$114-D$113,0)+IF(D$119&gt;0, D$119-D$118,0)+IF(D$124&gt;0, D$124-D$123,0)+IF(D$129&gt;0, D$129-D$128,0)+IF(D$134&gt;0, D$134-D$133,0)+IF(D$139&gt;0, D$139-D$138,0)</f>
        <v>0</v>
      </c>
      <c r="AD173" s="87">
        <f>SUM(IF(D$148="調整授業時数を活用した教科の新設",D$149-D$150,0), IF(D$151="調整授業時数を活用した教科の新設",D$152-D$153,0), IF(D$154="調整授業時数を活用した教科の新設",D$155-D$156,0), IF(D$157="調整授業時数を活用した教科の新設",D$158-D$159,0), IF(D$160="調整授業時数を活用した教科の新設",D$161-D$162,0))</f>
        <v>0</v>
      </c>
      <c r="AE173" s="87">
        <f>D$144</f>
        <v>0</v>
      </c>
      <c r="AF173" s="87">
        <f>D$146</f>
        <v>0</v>
      </c>
      <c r="AG173" s="87" t="str">
        <f>_xlfn.TEXTJOIN(" ", TRUE, IF(D$148="教育課程特例校制度を活用した教科の新設", $B$148, ""), IF(D$151="教育課程特例校制度を活用した教科の新設", $B$151, ""), IF(D$154="教育課程特例校制度を活用した教科の新設", $B$154, ""), IF(D$157="教育課程特例校制度を活用した教科の新設", $B$157, ""), IF(D$160="教育課程特例校制度を活用した教科の新設", $B$160, ""))</f>
        <v/>
      </c>
      <c r="AH173" s="87" t="str">
        <f>IF(D$74=TRUE,"〇","")</f>
        <v/>
      </c>
      <c r="AI173" s="2" t="str">
        <f>IF(OR(F173="〇",AG173&lt;&gt;""),ROW(),"")</f>
        <v/>
      </c>
    </row>
    <row r="174" spans="1:35" s="49" customFormat="1" x14ac:dyDescent="0.55000000000000004">
      <c r="A174" s="27"/>
      <c r="B174" s="85">
        <f t="shared" si="8"/>
        <v>0</v>
      </c>
      <c r="C174" s="86">
        <f t="shared" si="9"/>
        <v>0</v>
      </c>
      <c r="D174" s="86">
        <f t="shared" si="10"/>
        <v>0</v>
      </c>
      <c r="E174" s="86">
        <f t="shared" si="11"/>
        <v>0</v>
      </c>
      <c r="F174" s="87" t="str">
        <f>IF($E$73=TRUE,"〇","")</f>
        <v/>
      </c>
      <c r="G174" s="74" t="s">
        <v>236</v>
      </c>
      <c r="H174" s="74" t="str">
        <f t="shared" si="12"/>
        <v/>
      </c>
      <c r="I174" s="87" t="str">
        <f t="shared" si="13"/>
        <v/>
      </c>
      <c r="J174" s="74" t="s">
        <v>239</v>
      </c>
      <c r="K174" s="88">
        <f>IF($E$73=TRUE,IF($E$84&lt;0,$E$84+$E$82,IF($E$84&gt;0,$E$84-$E$83,0)),0)</f>
        <v>0</v>
      </c>
      <c r="L174" s="88">
        <f>IF($E$73=TRUE,IF($E$89&lt;0,$E$89+$E$87,IF($E$89&gt;0,$E$89-$E$88,0)),0)</f>
        <v>0</v>
      </c>
      <c r="M174" s="75"/>
      <c r="N174" s="88">
        <f>IF($E$73=TRUE,IF($E$94&lt;0,$E$94+$E$92,IF($E$94&gt;0,$E$94-$E$93,0)),0)</f>
        <v>0</v>
      </c>
      <c r="O174" s="88">
        <f>IF($E$73=TRUE,IF($E$99&lt;0,$E$99+$E$97,IF($E$99&gt;0,$E$99-$E$98,0)),0)</f>
        <v>0</v>
      </c>
      <c r="P174" s="75"/>
      <c r="Q174" s="88">
        <f>IF($E$73=TRUE,IF($E$104&lt;0,$E$104+$E$102,IF($E$104&gt;0,$E$104-$E$103,0)),0)</f>
        <v>0</v>
      </c>
      <c r="R174" s="75"/>
      <c r="S174" s="75"/>
      <c r="T174" s="88">
        <f>IF($E$73=TRUE,IF($E$109&lt;0,$E$109+$E$107,IF($E$109&gt;0,$E$109-$E$108,0)),0)</f>
        <v>0</v>
      </c>
      <c r="U174" s="88">
        <f>IF($E$73=TRUE,IF($E$119&lt;0,$E$119+$E$117,IF($E$119&gt;0,$E$119-$E$118,0)),0)</f>
        <v>0</v>
      </c>
      <c r="V174" s="75"/>
      <c r="W174" s="88">
        <f>IF($E$73=TRUE,IF($E$114&lt;0,$E$114+$E$112,IF($E$114&gt;0,$E$114-$E$113,0)),0)</f>
        <v>0</v>
      </c>
      <c r="X174" s="88">
        <f>IF($E$73=TRUE,IF($E$124&lt;0,$E$124+$E$122,IF($E$124&gt;0,$E$124-$E$123,0)),0)</f>
        <v>0</v>
      </c>
      <c r="Y174" s="88">
        <f>IF($C$73=TRUE,IF($E$129&lt;0,$E$129+$E$127,IF($E$129&gt;0,$E$129-$E$128,0)),0)</f>
        <v>0</v>
      </c>
      <c r="Z174" s="108"/>
      <c r="AA174" s="88">
        <f>IF($E$73=TRUE,IF($E$134&lt;0,$E$134+$E$132,IF($E$134&gt;0,$E$134-$E$133,0)),0)</f>
        <v>0</v>
      </c>
      <c r="AB174" s="88">
        <f>IF($C$73=TRUE,IF($E$139&lt;0,$E$139+$E$137,IF($E$139&gt;0,$E$139-$E$138,0)),0)</f>
        <v>0</v>
      </c>
      <c r="AC174" s="87">
        <f>IF(E$84&gt;0, E$84-E$83, 0) + IF(E$89&gt;0, E$89-E$88, 0) + IF(E$94&gt;0, E$94-E$93, 0) + IF(E$99&gt;0, E$99-E$98, 0) + IF(E$104&gt;0, E$104-E$103,0)+IF(E$109&gt;0, E$109-E$108,0)+IF(E$114&gt;0, E$114-E$113,0)+IF(E$119&gt;0, E$119-E$118,0)+IF(E$124&gt;0, E$124-E$123,0)+IF(E$129&gt;0, E$129-E$128,0)+IF(E$134&gt;0, E$134-E$133,0)+IF(E$139&gt;0, E$139-E$138,0)</f>
        <v>0</v>
      </c>
      <c r="AD174" s="87">
        <f>SUM(IF(E$148="調整授業時数を活用した教科の新設",E$149-E$150,0), IF(E$151="調整授業時数を活用した教科の新設",E$152-E$153,0), IF(E$154="調整授業時数を活用した教科の新設",E$155-E$156,0), IF(E$157="調整授業時数を活用した教科の新設",E$158-E$159,0), IF(E$160="調整授業時数を活用した教科の新設",E$161-E$162,0))</f>
        <v>0</v>
      </c>
      <c r="AE174" s="87">
        <f>E$144</f>
        <v>0</v>
      </c>
      <c r="AF174" s="87">
        <f>E$146</f>
        <v>0</v>
      </c>
      <c r="AG174" s="87" t="str">
        <f>_xlfn.TEXTJOIN(" ", TRUE, IF(E$148="教育課程特例校制度を活用した教科の新設", $B$148, ""), IF(E$151="教育課程特例校制度を活用した教科の新設", $B$151, ""), IF(E$154="教育課程特例校制度を活用した教科の新設", $B$154, ""), IF(E$157="教育課程特例校制度を活用した教科の新設", $B$157, ""), IF(E$160="教育課程特例校制度を活用した教科の新設", $B$160, ""))</f>
        <v/>
      </c>
      <c r="AH174" s="87" t="str">
        <f>IF(E$74=TRUE,"〇","")</f>
        <v/>
      </c>
      <c r="AI174" s="2" t="str">
        <f>IF(OR(F174="〇",AG174&lt;&gt;""),ROW(),"")</f>
        <v/>
      </c>
    </row>
  </sheetData>
  <sheetProtection algorithmName="SHA-512" hashValue="vTXs0MqhD72e07ovkNi0K2203qyuj4+kINzUfD4rPvN9BjBTWqXbQUZLDeD3nihe/pNdwcpEWrSzGdZ/iCRxCA==" saltValue="Ht4hvKF9V/NF3rDaif0D3w==" spinCount="100000" sheet="1" objects="1" scenarios="1"/>
  <mergeCells count="86">
    <mergeCell ref="F144:I144"/>
    <mergeCell ref="F145:I145"/>
    <mergeCell ref="B120:B124"/>
    <mergeCell ref="A125:B129"/>
    <mergeCell ref="A130:B134"/>
    <mergeCell ref="A80:A124"/>
    <mergeCell ref="B80:B84"/>
    <mergeCell ref="B85:B89"/>
    <mergeCell ref="B115:B119"/>
    <mergeCell ref="B90:B94"/>
    <mergeCell ref="B95:B99"/>
    <mergeCell ref="B100:B104"/>
    <mergeCell ref="B105:B109"/>
    <mergeCell ref="B110:B114"/>
    <mergeCell ref="B37:I37"/>
    <mergeCell ref="C25:I25"/>
    <mergeCell ref="C26:I26"/>
    <mergeCell ref="C27:I27"/>
    <mergeCell ref="C28:I28"/>
    <mergeCell ref="C29:I29"/>
    <mergeCell ref="C30:I30"/>
    <mergeCell ref="C31:I31"/>
    <mergeCell ref="C32:I32"/>
    <mergeCell ref="C33:I33"/>
    <mergeCell ref="C34:I34"/>
    <mergeCell ref="B36:I36"/>
    <mergeCell ref="H3:I3"/>
    <mergeCell ref="B5:F5"/>
    <mergeCell ref="B6:F6"/>
    <mergeCell ref="H6:I6"/>
    <mergeCell ref="B13:H13"/>
    <mergeCell ref="A15:I15"/>
    <mergeCell ref="B49:I49"/>
    <mergeCell ref="B169:B171"/>
    <mergeCell ref="C169:C171"/>
    <mergeCell ref="D169:D171"/>
    <mergeCell ref="E169:E171"/>
    <mergeCell ref="F169:F171"/>
    <mergeCell ref="G169:G171"/>
    <mergeCell ref="B157:B159"/>
    <mergeCell ref="B160:B162"/>
    <mergeCell ref="I169:I171"/>
    <mergeCell ref="A135:B139"/>
    <mergeCell ref="A143:E143"/>
    <mergeCell ref="A144:B145"/>
    <mergeCell ref="C145:E145"/>
    <mergeCell ref="H169:H171"/>
    <mergeCell ref="A75:B79"/>
    <mergeCell ref="J169:J171"/>
    <mergeCell ref="B51:F51"/>
    <mergeCell ref="C53:I53"/>
    <mergeCell ref="B58:I58"/>
    <mergeCell ref="B62:I62"/>
    <mergeCell ref="B63:I63"/>
    <mergeCell ref="A73:B73"/>
    <mergeCell ref="A71:B71"/>
    <mergeCell ref="A72:B72"/>
    <mergeCell ref="A164:I164"/>
    <mergeCell ref="A165:I165"/>
    <mergeCell ref="A148:A162"/>
    <mergeCell ref="B148:B150"/>
    <mergeCell ref="A163:I163"/>
    <mergeCell ref="B151:B153"/>
    <mergeCell ref="B154:B156"/>
    <mergeCell ref="K169:AB170"/>
    <mergeCell ref="A74:B74"/>
    <mergeCell ref="B16:I16"/>
    <mergeCell ref="A19:I19"/>
    <mergeCell ref="B21:I21"/>
    <mergeCell ref="B23:F23"/>
    <mergeCell ref="A61:I61"/>
    <mergeCell ref="B39:E39"/>
    <mergeCell ref="C41:I41"/>
    <mergeCell ref="C42:I42"/>
    <mergeCell ref="C43:I43"/>
    <mergeCell ref="C44:I44"/>
    <mergeCell ref="C45:I45"/>
    <mergeCell ref="C46:I46"/>
    <mergeCell ref="A146:B147"/>
    <mergeCell ref="C147:E147"/>
    <mergeCell ref="AG169:AG171"/>
    <mergeCell ref="AH169:AH171"/>
    <mergeCell ref="AC170:AC171"/>
    <mergeCell ref="AD170:AD171"/>
    <mergeCell ref="AE170:AF170"/>
    <mergeCell ref="AC169:AF169"/>
  </mergeCells>
  <phoneticPr fontId="2"/>
  <conditionalFormatting sqref="A63:A64">
    <cfRule type="notContainsBlanks" dxfId="22" priority="5">
      <formula>LEN(TRIM(A63))&gt;0</formula>
    </cfRule>
  </conditionalFormatting>
  <conditionalFormatting sqref="A73:A74">
    <cfRule type="expression" dxfId="21" priority="4">
      <formula>#REF!="本様式には記載不要です。"</formula>
    </cfRule>
  </conditionalFormatting>
  <conditionalFormatting sqref="A148 C148:C162 D149:E162 J165:O168 A75:E82 C83:E93 A94:E102 A104:E109 C110:E114 C117:E119 O163:O164 C103:E103 A84:B87 A89:B92">
    <cfRule type="expression" dxfId="20" priority="25">
      <formula>#REF!="本様式には記載不要です。"</formula>
    </cfRule>
  </conditionalFormatting>
  <conditionalFormatting sqref="A148 C150:E150 C153:E153 C156:E156 C159:E159 C162:E162 J165:N168">
    <cfRule type="expression" dxfId="19" priority="24">
      <formula>#REF!&lt;&gt;""</formula>
    </cfRule>
  </conditionalFormatting>
  <conditionalFormatting sqref="A110:B119">
    <cfRule type="expression" dxfId="18" priority="9">
      <formula>#REF!="本様式には記載不要です。"</formula>
    </cfRule>
  </conditionalFormatting>
  <conditionalFormatting sqref="A71:E72">
    <cfRule type="expression" dxfId="17" priority="11">
      <formula>#REF!="本様式には記載不要です。"</formula>
    </cfRule>
  </conditionalFormatting>
  <conditionalFormatting sqref="A120:E139 B140:E142 A143:A144 D148:E148">
    <cfRule type="expression" dxfId="16" priority="15">
      <formula>#REF!="本様式には記載不要です。"</formula>
    </cfRule>
  </conditionalFormatting>
  <conditionalFormatting sqref="C145">
    <cfRule type="expression" dxfId="15" priority="14">
      <formula>#REF!="本様式には記載不要です。"</formula>
    </cfRule>
  </conditionalFormatting>
  <conditionalFormatting sqref="C147">
    <cfRule type="expression" dxfId="14" priority="13">
      <formula>#REF!="本様式には記載不要です。"</formula>
    </cfRule>
  </conditionalFormatting>
  <conditionalFormatting sqref="C75:E75">
    <cfRule type="expression" dxfId="13" priority="23">
      <formula>C$79&lt;0</formula>
    </cfRule>
  </conditionalFormatting>
  <conditionalFormatting sqref="C79:E79 C83:E84 C99:E99 C109:E109 C114:E114 C119:E119 C124:E124 C129:E129 C134:E134 C139:E142">
    <cfRule type="expression" dxfId="12" priority="22">
      <formula>AND(C79&gt;0,C79&lt;&gt;"-")</formula>
    </cfRule>
  </conditionalFormatting>
  <conditionalFormatting sqref="C88:E89 C93:E94 C103:E104">
    <cfRule type="expression" dxfId="11" priority="16">
      <formula>AND(C88&lt;0,C88&lt;&gt;"-")</formula>
    </cfRule>
    <cfRule type="expression" dxfId="10" priority="17">
      <formula>AND(C88&gt;0,C88&lt;&gt;"-")</formula>
    </cfRule>
  </conditionalFormatting>
  <conditionalFormatting sqref="C115:E116">
    <cfRule type="expression" dxfId="9" priority="10">
      <formula>#REF!="本様式には記載不要です。"</formula>
    </cfRule>
  </conditionalFormatting>
  <conditionalFormatting sqref="C124:E124 C129:E129 C134:E134 C139:E142 C79:E79 C83:E84 C99:E99 C109:E109 C114:E114 C119:E119">
    <cfRule type="expression" dxfId="8" priority="21">
      <formula>AND(C79&lt;0,C79&lt;&gt;"-")</formula>
    </cfRule>
  </conditionalFormatting>
  <conditionalFormatting sqref="F75:F79">
    <cfRule type="expression" dxfId="7" priority="3">
      <formula>#REF!="本様式には記載不要です。"</formula>
    </cfRule>
  </conditionalFormatting>
  <conditionalFormatting sqref="F84">
    <cfRule type="expression" dxfId="6" priority="6">
      <formula>#REF!="本様式には記載不要です。"</formula>
    </cfRule>
    <cfRule type="expression" dxfId="5" priority="7">
      <formula>AND(F84&lt;0,F84&lt;&gt;"-")</formula>
    </cfRule>
    <cfRule type="expression" dxfId="4" priority="8">
      <formula>AND(F84&gt;0,F84&lt;&gt;"-")</formula>
    </cfRule>
  </conditionalFormatting>
  <conditionalFormatting sqref="F144:F147">
    <cfRule type="expression" dxfId="3" priority="12">
      <formula>#REF!="本様式には記載不要です。"</formula>
    </cfRule>
  </conditionalFormatting>
  <conditionalFormatting sqref="F148:I148">
    <cfRule type="containsText" dxfId="2" priority="1" operator="containsText" text="エラー！">
      <formula>NOT(ISERROR(SEARCH("エラー！",F148)))</formula>
    </cfRule>
  </conditionalFormatting>
  <conditionalFormatting sqref="F148:I149">
    <cfRule type="expression" dxfId="1" priority="2">
      <formula>#REF!="本様式には記載不要です。"</formula>
    </cfRule>
  </conditionalFormatting>
  <conditionalFormatting sqref="O163:O168">
    <cfRule type="containsText" dxfId="0" priority="18" operator="containsText" text="エラー！">
      <formula>NOT(ISERROR(SEARCH("エラー！",O163)))</formula>
    </cfRule>
  </conditionalFormatting>
  <dataValidations count="5">
    <dataValidation type="whole" operator="greaterThanOrEqual" allowBlank="1" showInputMessage="1" showErrorMessage="1" sqref="J165:N168 C146:E146 C162:E162 C75:E142 C150:E150 C153:E153 C156:E156 C159:E159" xr:uid="{624AF14C-BD7F-43A1-9563-22CEBA692F21}">
      <formula1>0</formula1>
    </dataValidation>
    <dataValidation operator="greaterThanOrEqual" allowBlank="1" showInputMessage="1" showErrorMessage="1" sqref="C145 C147 C149:E149 C152:E152 C155:E155 C158:E158 C161:E161" xr:uid="{43185101-D5F7-45B0-A933-CDC930DD71A2}"/>
    <dataValidation type="list" operator="greaterThanOrEqual" allowBlank="1" showInputMessage="1" showErrorMessage="1" sqref="C148:E148 C151:E151 C154:E154 C157:E157 C160:E160" xr:uid="{BB11F825-C69F-475D-86A5-A705A52E89BF}">
      <formula1>"調整授業時数を活用した教科の新設,教育課程特例校制度を活用した教科の新設"</formula1>
    </dataValidation>
    <dataValidation type="list" allowBlank="1" showInputMessage="1" showErrorMessage="1" sqref="B13:H13" xr:uid="{5B190FC7-FD08-47A6-9D23-30B0069FE893}">
      <formula1>"教育課程特例校,授業時数特例校,SSH"</formula1>
    </dataValidation>
    <dataValidation type="list" allowBlank="1" showInputMessage="1" showErrorMessage="1" sqref="B7" xr:uid="{0AD08D72-B71F-46C2-948A-E1CCCCE31B47}">
      <formula1>"小学校等,中学校等"</formula1>
    </dataValidation>
  </dataValidations>
  <pageMargins left="0.70866141732283472" right="0.70866141732283472" top="0.74803149606299213" bottom="0.74803149606299213" header="0.31496062992125984" footer="0.31496062992125984"/>
  <pageSetup paperSize="9" scale="50" fitToHeight="0" orientation="portrait" cellComments="asDisplayed" r:id="rId1"/>
  <rowBreaks count="2" manualBreakCount="2">
    <brk id="60" max="8" man="1"/>
    <brk id="142" max="8" man="1"/>
  </rowBreaks>
  <extLst>
    <ext xmlns:x14="http://schemas.microsoft.com/office/spreadsheetml/2009/9/main" uri="{CCE6A557-97BC-4b89-ADB6-D9C93CAAB3DF}">
      <x14:dataValidations xmlns:xm="http://schemas.microsoft.com/office/excel/2006/main" count="1">
        <x14:dataValidation type="list" allowBlank="1" showInputMessage="1" showErrorMessage="1" xr:uid="{4F6110FC-7C76-490E-9AB9-61CA5DB78A1E}">
          <x14:formula1>
            <xm:f>都道府県・指定都市番号!$C$2:$C$68</xm:f>
          </x14:formula1>
          <xm:sqref>B3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21"/>
  <sheetViews>
    <sheetView tabSelected="1" zoomScale="115" zoomScaleNormal="115" workbookViewId="0">
      <selection activeCell="H15" sqref="H15"/>
    </sheetView>
  </sheetViews>
  <sheetFormatPr defaultColWidth="9" defaultRowHeight="14.5" x14ac:dyDescent="0.55000000000000004"/>
  <cols>
    <col min="1" max="1" width="2.08203125" style="40" customWidth="1"/>
    <col min="2" max="2" width="7.08203125" style="40" customWidth="1"/>
    <col min="3" max="3" width="17.25" style="40" customWidth="1"/>
    <col min="4" max="4" width="18" style="40" customWidth="1"/>
    <col min="5" max="5" width="13.08203125" style="40" customWidth="1"/>
    <col min="6" max="6" width="14.33203125" style="40" customWidth="1"/>
    <col min="7" max="9" width="13.08203125" style="40" customWidth="1"/>
    <col min="10" max="10" width="7.08203125" style="83" customWidth="1"/>
    <col min="11" max="22" width="6" style="84" customWidth="1"/>
    <col min="23" max="23" width="5.83203125" style="84" customWidth="1"/>
    <col min="24" max="28" width="6" style="84" customWidth="1"/>
    <col min="29" max="29" width="5.58203125" style="84" customWidth="1"/>
    <col min="30" max="30" width="5.08203125" style="84" customWidth="1"/>
    <col min="31" max="31" width="7.75" style="84" customWidth="1"/>
    <col min="32" max="32" width="8" style="84" customWidth="1"/>
    <col min="33" max="33" width="16.83203125" style="40" customWidth="1"/>
    <col min="34" max="34" width="11.83203125" style="40" customWidth="1"/>
    <col min="35" max="16384" width="9" style="49"/>
  </cols>
  <sheetData>
    <row r="1" spans="1:34" ht="21" customHeight="1" x14ac:dyDescent="0.55000000000000004">
      <c r="A1" s="49"/>
      <c r="B1" s="248" t="s">
        <v>394</v>
      </c>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row>
    <row r="2" spans="1:34" ht="15" thickBot="1" x14ac:dyDescent="0.6"/>
    <row r="3" spans="1:34" ht="22" customHeight="1" x14ac:dyDescent="0.55000000000000004">
      <c r="B3" s="292" t="s">
        <v>392</v>
      </c>
      <c r="C3" s="293"/>
      <c r="D3" s="293"/>
      <c r="E3" s="293"/>
      <c r="F3" s="293"/>
      <c r="G3" s="293"/>
      <c r="H3" s="293"/>
      <c r="I3" s="293"/>
      <c r="J3" s="293"/>
      <c r="K3" s="293"/>
      <c r="L3" s="293"/>
      <c r="M3" s="294"/>
      <c r="N3" s="40"/>
    </row>
    <row r="4" spans="1:34" ht="44.15" customHeight="1" thickBot="1" x14ac:dyDescent="0.6">
      <c r="B4" s="289" t="s">
        <v>395</v>
      </c>
      <c r="C4" s="290"/>
      <c r="D4" s="290"/>
      <c r="E4" s="290"/>
      <c r="F4" s="290"/>
      <c r="G4" s="290"/>
      <c r="H4" s="290"/>
      <c r="I4" s="290"/>
      <c r="J4" s="290"/>
      <c r="K4" s="290"/>
      <c r="L4" s="290"/>
      <c r="M4" s="291"/>
      <c r="N4" s="40"/>
    </row>
    <row r="5" spans="1:34" ht="12" customHeight="1" x14ac:dyDescent="0.55000000000000004">
      <c r="A5" s="82"/>
      <c r="B5" s="82"/>
    </row>
    <row r="6" spans="1:34" ht="18" customHeight="1" x14ac:dyDescent="0.55000000000000004">
      <c r="A6" s="27"/>
      <c r="B6" s="195" t="s">
        <v>72</v>
      </c>
      <c r="C6" s="195" t="s">
        <v>73</v>
      </c>
      <c r="D6" s="194" t="s">
        <v>74</v>
      </c>
      <c r="E6" s="195" t="s">
        <v>75</v>
      </c>
      <c r="F6" s="198" t="s">
        <v>381</v>
      </c>
      <c r="G6" s="201" t="s">
        <v>76</v>
      </c>
      <c r="H6" s="186" t="s">
        <v>399</v>
      </c>
      <c r="I6" s="186" t="s">
        <v>397</v>
      </c>
      <c r="J6" s="201" t="s">
        <v>167</v>
      </c>
      <c r="K6" s="193" t="s">
        <v>401</v>
      </c>
      <c r="L6" s="206"/>
      <c r="M6" s="206"/>
      <c r="N6" s="206"/>
      <c r="O6" s="206"/>
      <c r="P6" s="206"/>
      <c r="Q6" s="206"/>
      <c r="R6" s="206"/>
      <c r="S6" s="206"/>
      <c r="T6" s="206"/>
      <c r="U6" s="206"/>
      <c r="V6" s="206"/>
      <c r="W6" s="206"/>
      <c r="X6" s="206"/>
      <c r="Y6" s="206"/>
      <c r="Z6" s="206"/>
      <c r="AA6" s="206"/>
      <c r="AB6" s="194"/>
      <c r="AC6" s="204" t="s">
        <v>77</v>
      </c>
      <c r="AD6" s="205"/>
      <c r="AE6" s="205"/>
      <c r="AF6" s="205"/>
      <c r="AG6" s="186" t="s">
        <v>78</v>
      </c>
      <c r="AH6" s="186" t="s">
        <v>391</v>
      </c>
    </row>
    <row r="7" spans="1:34" ht="13.5" customHeight="1" x14ac:dyDescent="0.55000000000000004">
      <c r="A7" s="27"/>
      <c r="B7" s="195"/>
      <c r="C7" s="195"/>
      <c r="D7" s="196"/>
      <c r="E7" s="195"/>
      <c r="F7" s="199"/>
      <c r="G7" s="202"/>
      <c r="H7" s="187"/>
      <c r="I7" s="187"/>
      <c r="J7" s="202"/>
      <c r="K7" s="207"/>
      <c r="L7" s="208"/>
      <c r="M7" s="208"/>
      <c r="N7" s="208"/>
      <c r="O7" s="208"/>
      <c r="P7" s="208"/>
      <c r="Q7" s="208"/>
      <c r="R7" s="208"/>
      <c r="S7" s="208"/>
      <c r="T7" s="208"/>
      <c r="U7" s="208"/>
      <c r="V7" s="208"/>
      <c r="W7" s="208"/>
      <c r="X7" s="208"/>
      <c r="Y7" s="208"/>
      <c r="Z7" s="208"/>
      <c r="AA7" s="208"/>
      <c r="AB7" s="196"/>
      <c r="AC7" s="189" t="s">
        <v>6</v>
      </c>
      <c r="AD7" s="191" t="s">
        <v>79</v>
      </c>
      <c r="AE7" s="193" t="s">
        <v>80</v>
      </c>
      <c r="AF7" s="194"/>
      <c r="AG7" s="187"/>
      <c r="AH7" s="187"/>
    </row>
    <row r="8" spans="1:34" ht="36.65" customHeight="1" x14ac:dyDescent="0.55000000000000004">
      <c r="A8" s="27"/>
      <c r="B8" s="195"/>
      <c r="C8" s="195"/>
      <c r="D8" s="197"/>
      <c r="E8" s="195"/>
      <c r="F8" s="200"/>
      <c r="G8" s="203"/>
      <c r="H8" s="188"/>
      <c r="I8" s="188"/>
      <c r="J8" s="203"/>
      <c r="K8" s="71" t="s">
        <v>82</v>
      </c>
      <c r="L8" s="71" t="s">
        <v>83</v>
      </c>
      <c r="M8" s="71" t="s">
        <v>84</v>
      </c>
      <c r="N8" s="71" t="s">
        <v>85</v>
      </c>
      <c r="O8" s="71" t="s">
        <v>86</v>
      </c>
      <c r="P8" s="71" t="s">
        <v>87</v>
      </c>
      <c r="Q8" s="71" t="s">
        <v>88</v>
      </c>
      <c r="R8" s="71" t="s">
        <v>89</v>
      </c>
      <c r="S8" s="71" t="s">
        <v>90</v>
      </c>
      <c r="T8" s="71" t="s">
        <v>91</v>
      </c>
      <c r="U8" s="71" t="s">
        <v>92</v>
      </c>
      <c r="V8" s="71" t="s">
        <v>93</v>
      </c>
      <c r="W8" s="71" t="s">
        <v>94</v>
      </c>
      <c r="X8" s="71" t="s">
        <v>95</v>
      </c>
      <c r="Y8" s="72" t="s">
        <v>387</v>
      </c>
      <c r="Z8" s="72" t="s">
        <v>388</v>
      </c>
      <c r="AA8" s="72" t="s">
        <v>96</v>
      </c>
      <c r="AB8" s="71" t="s">
        <v>389</v>
      </c>
      <c r="AC8" s="190"/>
      <c r="AD8" s="192"/>
      <c r="AE8" s="73" t="s">
        <v>170</v>
      </c>
      <c r="AF8" s="73" t="s">
        <v>171</v>
      </c>
      <c r="AG8" s="188"/>
      <c r="AH8" s="188"/>
    </row>
    <row r="9" spans="1:34" ht="18" x14ac:dyDescent="0.55000000000000004">
      <c r="A9" s="27"/>
      <c r="B9" s="85" t="str" cm="1">
        <f t="array" ref="B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C9" s="85" t="str" cm="1">
        <f t="array" ref="C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D9" s="85" t="str" cm="1">
        <f t="array" ref="D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E9" s="85" t="str" cm="1">
        <f t="array" ref="E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F9" s="85" t="str" cm="1">
        <f t="array" ref="F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G9" s="85" t="str" cm="1">
        <f t="array" ref="G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H9" s="85" t="str" cm="1">
        <f t="array" ref="H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I9" s="85" t="str" cm="1">
        <f t="array" ref="I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J9" s="85" t="str" cm="1">
        <f t="array" ref="J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K9" s="110" t="str" cm="1">
        <f t="array" ref="K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L9" s="110" t="str" cm="1">
        <f t="array" ref="L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M9" s="110" t="str" cm="1">
        <f t="array" ref="M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N9" s="110" t="str" cm="1">
        <f t="array" ref="N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O9" s="110" t="str" cm="1">
        <f t="array" ref="O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P9" s="110" t="str" cm="1">
        <f t="array" ref="P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Q9" s="110" t="str" cm="1">
        <f t="array" ref="Q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R9" s="110" t="str" cm="1">
        <f t="array" ref="R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S9" s="110" t="str" cm="1">
        <f t="array" ref="S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T9" s="110" t="str" cm="1">
        <f t="array" ref="T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U9" s="110" t="str" cm="1">
        <f t="array" ref="U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V9" s="110" t="str" cm="1">
        <f t="array" ref="V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W9" s="110" t="str" cm="1">
        <f t="array" ref="W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X9" s="110" t="str" cm="1">
        <f t="array" ref="X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Y9" s="110" t="str" cm="1">
        <f t="array" ref="Y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Z9" s="110" t="str" cm="1">
        <f t="array" ref="Z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AA9" s="110" t="str" cm="1">
        <f t="array" ref="AA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AB9" s="110" t="str" cm="1">
        <f t="array" ref="AB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AC9" s="110" t="str" cm="1">
        <f t="array" ref="AC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AD9" s="110" t="str" cm="1">
        <f t="array" ref="AD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AE9" s="110" t="str" cm="1">
        <f t="array" ref="AE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AF9" s="110" t="str" cm="1">
        <f t="array" ref="AF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AG9" s="85" t="str" cm="1">
        <f t="array" ref="AG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c r="AH9" s="85" t="str" cm="1">
        <f t="array" ref="AH9">IFERROR(
INDEX(
'別紙１　学校の取組内容（小学校等）※学校ごとに作成'!$B:$AH,
SMALL(
'別紙１　学校の取組内容（小学校等）※学校ごとに作成'!$AI$182:$AI$187,
ROWS($9:9)
),
COLUMN()-1
),
IFERROR(
INDEX(
'別紙２　学校の取組内容（中学校等）※学校ごとに作成'!$B:$AH,
SMALL(
'別紙２　学校の取組内容（中学校等）※学校ごとに作成'!$AI$172:$AI$174,
ROWS($9:9)-COUNT('別紙１　学校の取組内容（小学校等）※学校ごとに作成'!$AI$182:$AI$187)
),
COLUMN()-1
),
""
)
)</f>
        <v/>
      </c>
    </row>
    <row r="10" spans="1:34" ht="18" x14ac:dyDescent="0.55000000000000004">
      <c r="A10" s="27"/>
      <c r="B10" s="85" t="str" cm="1">
        <f t="array" ref="B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C10" s="85" t="str" cm="1">
        <f t="array" ref="C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D10" s="85" t="str" cm="1">
        <f t="array" ref="D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E10" s="85" t="str" cm="1">
        <f t="array" ref="E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F10" s="85" t="str" cm="1">
        <f t="array" ref="F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G10" s="85" t="str" cm="1">
        <f t="array" ref="G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H10" s="85" t="str" cm="1">
        <f t="array" ref="H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I10" s="85" t="str" cm="1">
        <f t="array" ref="I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J10" s="85" t="str" cm="1">
        <f t="array" ref="J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K10" s="110" t="str" cm="1">
        <f t="array" ref="K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L10" s="110" t="str" cm="1">
        <f t="array" ref="L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M10" s="110" t="str" cm="1">
        <f t="array" ref="M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N10" s="110" t="str" cm="1">
        <f t="array" ref="N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O10" s="110" t="str" cm="1">
        <f t="array" ref="O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P10" s="110" t="str" cm="1">
        <f t="array" ref="P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Q10" s="110" t="str" cm="1">
        <f t="array" ref="Q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R10" s="110" t="str" cm="1">
        <f t="array" ref="R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S10" s="110" t="str" cm="1">
        <f t="array" ref="S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T10" s="110" t="str" cm="1">
        <f t="array" ref="T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U10" s="110" t="str" cm="1">
        <f t="array" ref="U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V10" s="110" t="str" cm="1">
        <f t="array" ref="V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W10" s="110" t="str" cm="1">
        <f t="array" ref="W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X10" s="110" t="str" cm="1">
        <f t="array" ref="X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Y10" s="110" t="str" cm="1">
        <f t="array" ref="Y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Z10" s="110" t="str" cm="1">
        <f t="array" ref="Z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AA10" s="110" t="str" cm="1">
        <f t="array" ref="AA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AB10" s="110" t="str" cm="1">
        <f t="array" ref="AB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AC10" s="110" t="str" cm="1">
        <f t="array" ref="AC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AD10" s="110" t="str" cm="1">
        <f t="array" ref="AD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AE10" s="110" t="str" cm="1">
        <f t="array" ref="AE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AF10" s="110" t="str" cm="1">
        <f t="array" ref="AF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AG10" s="85" t="str" cm="1">
        <f t="array" ref="AG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c r="AH10" s="85" t="str" cm="1">
        <f t="array" ref="AH10">IFERROR(
INDEX(
'別紙１　学校の取組内容（小学校等）※学校ごとに作成'!$B:$AH,
SMALL(
'別紙１　学校の取組内容（小学校等）※学校ごとに作成'!$AI$182:$AI$187,
ROWS($9:10)
),
COLUMN()-1
),
IFERROR(
INDEX(
'別紙２　学校の取組内容（中学校等）※学校ごとに作成'!$B:$AH,
SMALL(
'別紙２　学校の取組内容（中学校等）※学校ごとに作成'!$AI$172:$AI$174,
ROWS($9:10)-COUNT('別紙１　学校の取組内容（小学校等）※学校ごとに作成'!$AI$182:$AI$187)
),
COLUMN()-1
),
""
)
)</f>
        <v/>
      </c>
    </row>
    <row r="11" spans="1:34" ht="18" x14ac:dyDescent="0.55000000000000004">
      <c r="A11" s="27"/>
      <c r="B11" s="85" t="str" cm="1">
        <f t="array" ref="B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C11" s="85" t="str" cm="1">
        <f t="array" ref="C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D11" s="85" t="str" cm="1">
        <f t="array" ref="D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E11" s="85" t="str" cm="1">
        <f t="array" ref="E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F11" s="85" t="str" cm="1">
        <f t="array" ref="F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G11" s="85" t="str" cm="1">
        <f t="array" ref="G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H11" s="85" t="str" cm="1">
        <f t="array" ref="H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I11" s="85" t="str" cm="1">
        <f t="array" ref="I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J11" s="85" t="str" cm="1">
        <f t="array" ref="J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K11" s="110" t="str" cm="1">
        <f t="array" ref="K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L11" s="110" t="str" cm="1">
        <f t="array" ref="L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M11" s="110" t="str" cm="1">
        <f t="array" ref="M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N11" s="110" t="str" cm="1">
        <f t="array" ref="N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O11" s="110" t="str" cm="1">
        <f t="array" ref="O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P11" s="110" t="str" cm="1">
        <f t="array" ref="P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Q11" s="110" t="str" cm="1">
        <f t="array" ref="Q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R11" s="110" t="str" cm="1">
        <f t="array" ref="R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S11" s="110" t="str" cm="1">
        <f t="array" ref="S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T11" s="110" t="str" cm="1">
        <f t="array" ref="T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U11" s="110" t="str" cm="1">
        <f t="array" ref="U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V11" s="110" t="str" cm="1">
        <f t="array" ref="V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W11" s="110" t="str" cm="1">
        <f t="array" ref="W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X11" s="110" t="str" cm="1">
        <f t="array" ref="X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Y11" s="110" t="str" cm="1">
        <f t="array" ref="Y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Z11" s="110" t="str" cm="1">
        <f t="array" ref="Z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AA11" s="110" t="str" cm="1">
        <f t="array" ref="AA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AB11" s="110" t="str" cm="1">
        <f t="array" ref="AB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AC11" s="110" t="str" cm="1">
        <f t="array" ref="AC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AD11" s="110" t="str" cm="1">
        <f t="array" ref="AD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AE11" s="110" t="str" cm="1">
        <f t="array" ref="AE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AF11" s="110" t="str" cm="1">
        <f t="array" ref="AF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AG11" s="85" t="str" cm="1">
        <f t="array" ref="AG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c r="AH11" s="85" t="str" cm="1">
        <f t="array" ref="AH11">IFERROR(
INDEX(
'別紙１　学校の取組内容（小学校等）※学校ごとに作成'!$B:$AH,
SMALL(
'別紙１　学校の取組内容（小学校等）※学校ごとに作成'!$AI$182:$AI$187,
ROWS($9:11)
),
COLUMN()-1
),
IFERROR(
INDEX(
'別紙２　学校の取組内容（中学校等）※学校ごとに作成'!$B:$AH,
SMALL(
'別紙２　学校の取組内容（中学校等）※学校ごとに作成'!$AI$172:$AI$174,
ROWS($9:11)-COUNT('別紙１　学校の取組内容（小学校等）※学校ごとに作成'!$AI$182:$AI$187)
),
COLUMN()-1
),
""
)
)</f>
        <v/>
      </c>
    </row>
    <row r="12" spans="1:34" ht="18" x14ac:dyDescent="0.55000000000000004">
      <c r="A12" s="27"/>
      <c r="B12" s="85" t="str" cm="1">
        <f t="array" ref="B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C12" s="85" t="str" cm="1">
        <f t="array" ref="C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D12" s="85" t="str" cm="1">
        <f t="array" ref="D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E12" s="85" t="str" cm="1">
        <f t="array" ref="E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F12" s="85" t="str" cm="1">
        <f t="array" ref="F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G12" s="85" t="str" cm="1">
        <f t="array" ref="G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H12" s="85" t="str" cm="1">
        <f t="array" ref="H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I12" s="85" t="str" cm="1">
        <f t="array" ref="I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J12" s="85" t="str" cm="1">
        <f t="array" ref="J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K12" s="110" t="str" cm="1">
        <f t="array" ref="K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L12" s="110" t="str" cm="1">
        <f t="array" ref="L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M12" s="110" t="str" cm="1">
        <f t="array" ref="M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N12" s="110" t="str" cm="1">
        <f t="array" ref="N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O12" s="110" t="str" cm="1">
        <f t="array" ref="O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P12" s="110" t="str" cm="1">
        <f t="array" ref="P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Q12" s="110" t="str" cm="1">
        <f t="array" ref="Q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R12" s="110" t="str" cm="1">
        <f t="array" ref="R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S12" s="110" t="str" cm="1">
        <f t="array" ref="S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T12" s="110" t="str" cm="1">
        <f t="array" ref="T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U12" s="110" t="str" cm="1">
        <f t="array" ref="U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V12" s="110" t="str" cm="1">
        <f t="array" ref="V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W12" s="110" t="str" cm="1">
        <f t="array" ref="W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X12" s="110" t="str" cm="1">
        <f t="array" ref="X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Y12" s="110" t="str" cm="1">
        <f t="array" ref="Y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Z12" s="110" t="str" cm="1">
        <f t="array" ref="Z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AA12" s="110" t="str" cm="1">
        <f t="array" ref="AA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AB12" s="110" t="str" cm="1">
        <f t="array" ref="AB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AC12" s="110" t="str" cm="1">
        <f t="array" ref="AC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AD12" s="110" t="str" cm="1">
        <f t="array" ref="AD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AE12" s="110" t="str" cm="1">
        <f t="array" ref="AE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AF12" s="110" t="str" cm="1">
        <f t="array" ref="AF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AG12" s="85" t="str" cm="1">
        <f t="array" ref="AG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c r="AH12" s="85" t="str" cm="1">
        <f t="array" ref="AH12">IFERROR(
INDEX(
'別紙１　学校の取組内容（小学校等）※学校ごとに作成'!$B:$AH,
SMALL(
'別紙１　学校の取組内容（小学校等）※学校ごとに作成'!$AI$182:$AI$187,
ROWS($9:12)
),
COLUMN()-1
),
IFERROR(
INDEX(
'別紙２　学校の取組内容（中学校等）※学校ごとに作成'!$B:$AH,
SMALL(
'別紙２　学校の取組内容（中学校等）※学校ごとに作成'!$AI$172:$AI$174,
ROWS($9:12)-COUNT('別紙１　学校の取組内容（小学校等）※学校ごとに作成'!$AI$182:$AI$187)
),
COLUMN()-1
),
""
)
)</f>
        <v/>
      </c>
    </row>
    <row r="13" spans="1:34" ht="18" x14ac:dyDescent="0.55000000000000004">
      <c r="A13" s="27"/>
      <c r="B13" s="85" t="str" cm="1">
        <f t="array" ref="B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C13" s="85" t="str" cm="1">
        <f t="array" ref="C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D13" s="85" t="str" cm="1">
        <f t="array" ref="D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E13" s="85" t="str" cm="1">
        <f t="array" ref="E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F13" s="85" t="str" cm="1">
        <f t="array" ref="F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G13" s="85" t="str" cm="1">
        <f t="array" ref="G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H13" s="85" t="str" cm="1">
        <f t="array" ref="H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I13" s="85" t="str" cm="1">
        <f t="array" ref="I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J13" s="85" t="str" cm="1">
        <f t="array" ref="J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K13" s="110" t="str" cm="1">
        <f t="array" ref="K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L13" s="110" t="str" cm="1">
        <f t="array" ref="L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M13" s="110" t="str" cm="1">
        <f t="array" ref="M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N13" s="110" t="str" cm="1">
        <f t="array" ref="N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O13" s="110" t="str" cm="1">
        <f t="array" ref="O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P13" s="110" t="str" cm="1">
        <f t="array" ref="P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Q13" s="110" t="str" cm="1">
        <f t="array" ref="Q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R13" s="110" t="str" cm="1">
        <f t="array" ref="R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S13" s="110" t="str" cm="1">
        <f t="array" ref="S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T13" s="110" t="str" cm="1">
        <f t="array" ref="T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U13" s="110" t="str" cm="1">
        <f t="array" ref="U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V13" s="110" t="str" cm="1">
        <f t="array" ref="V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W13" s="110" t="str" cm="1">
        <f t="array" ref="W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X13" s="110" t="str" cm="1">
        <f t="array" ref="X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Y13" s="110" t="str" cm="1">
        <f t="array" ref="Y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Z13" s="110" t="str" cm="1">
        <f t="array" ref="Z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AA13" s="110" t="str" cm="1">
        <f t="array" ref="AA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AB13" s="110" t="str" cm="1">
        <f t="array" ref="AB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AC13" s="110" t="str" cm="1">
        <f t="array" ref="AC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AD13" s="110" t="str" cm="1">
        <f t="array" ref="AD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AE13" s="110" t="str" cm="1">
        <f t="array" ref="AE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AF13" s="110" t="str" cm="1">
        <f t="array" ref="AF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AG13" s="85" t="str" cm="1">
        <f t="array" ref="AG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c r="AH13" s="85" t="str" cm="1">
        <f t="array" ref="AH13">IFERROR(
INDEX(
'別紙１　学校の取組内容（小学校等）※学校ごとに作成'!$B:$AH,
SMALL(
'別紙１　学校の取組内容（小学校等）※学校ごとに作成'!$AI$182:$AI$187,
ROWS($9:13)
),
COLUMN()-1
),
IFERROR(
INDEX(
'別紙２　学校の取組内容（中学校等）※学校ごとに作成'!$B:$AH,
SMALL(
'別紙２　学校の取組内容（中学校等）※学校ごとに作成'!$AI$172:$AI$174,
ROWS($9:13)-COUNT('別紙１　学校の取組内容（小学校等）※学校ごとに作成'!$AI$182:$AI$187)
),
COLUMN()-1
),
""
)
)</f>
        <v/>
      </c>
    </row>
    <row r="14" spans="1:34" ht="18" x14ac:dyDescent="0.55000000000000004">
      <c r="A14" s="27"/>
      <c r="B14" s="85" t="str" cm="1">
        <f t="array" ref="B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C14" s="85" t="str" cm="1">
        <f t="array" ref="C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D14" s="85" t="str" cm="1">
        <f t="array" ref="D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E14" s="85" t="str" cm="1">
        <f t="array" ref="E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F14" s="85" t="str" cm="1">
        <f t="array" ref="F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G14" s="85" t="str" cm="1">
        <f t="array" ref="G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H14" s="85" t="str" cm="1">
        <f t="array" ref="H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I14" s="85" t="str" cm="1">
        <f t="array" ref="I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J14" s="85" t="str" cm="1">
        <f t="array" ref="J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K14" s="110" t="str" cm="1">
        <f t="array" ref="K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L14" s="110" t="str" cm="1">
        <f t="array" ref="L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M14" s="110" t="str" cm="1">
        <f t="array" ref="M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N14" s="110" t="str" cm="1">
        <f t="array" ref="N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O14" s="110" t="str" cm="1">
        <f t="array" ref="O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P14" s="110" t="str" cm="1">
        <f t="array" ref="P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Q14" s="110" t="str" cm="1">
        <f t="array" ref="Q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R14" s="110" t="str" cm="1">
        <f t="array" ref="R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S14" s="110" t="str" cm="1">
        <f t="array" ref="S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T14" s="110" t="str" cm="1">
        <f t="array" ref="T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U14" s="110" t="str" cm="1">
        <f t="array" ref="U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V14" s="110" t="str" cm="1">
        <f t="array" ref="V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W14" s="110" t="str" cm="1">
        <f t="array" ref="W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X14" s="110" t="str" cm="1">
        <f t="array" ref="X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Y14" s="110" t="str" cm="1">
        <f t="array" ref="Y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Z14" s="110" t="str" cm="1">
        <f t="array" ref="Z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AA14" s="110" t="str" cm="1">
        <f t="array" ref="AA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AB14" s="110" t="str" cm="1">
        <f t="array" ref="AB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AC14" s="110" t="str" cm="1">
        <f t="array" ref="AC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AD14" s="110" t="str" cm="1">
        <f t="array" ref="AD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AE14" s="110" t="str" cm="1">
        <f t="array" ref="AE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AF14" s="110" t="str" cm="1">
        <f t="array" ref="AF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AG14" s="85" t="str" cm="1">
        <f t="array" ref="AG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c r="AH14" s="85" t="str" cm="1">
        <f t="array" ref="AH14">IFERROR(
INDEX(
'別紙１　学校の取組内容（小学校等）※学校ごとに作成'!$B:$AH,
SMALL(
'別紙１　学校の取組内容（小学校等）※学校ごとに作成'!$AI$182:$AI$187,
ROWS($9:14)
),
COLUMN()-1
),
IFERROR(
INDEX(
'別紙２　学校の取組内容（中学校等）※学校ごとに作成'!$B:$AH,
SMALL(
'別紙２　学校の取組内容（中学校等）※学校ごとに作成'!$AI$172:$AI$174,
ROWS($9:14)-COUNT('別紙１　学校の取組内容（小学校等）※学校ごとに作成'!$AI$182:$AI$187)
),
COLUMN()-1
),
""
)
)</f>
        <v/>
      </c>
    </row>
    <row r="15" spans="1:34" ht="18" x14ac:dyDescent="0.55000000000000004">
      <c r="A15" s="27"/>
      <c r="B15" s="85" t="str" cm="1">
        <f t="array" ref="B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C15" s="85" t="str" cm="1">
        <f t="array" ref="C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D15" s="85" t="str" cm="1">
        <f t="array" ref="D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E15" s="85" t="str" cm="1">
        <f t="array" ref="E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F15" s="85" t="str" cm="1">
        <f t="array" ref="F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G15" s="85" t="str" cm="1">
        <f t="array" ref="G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H15" s="85" t="str" cm="1">
        <f t="array" ref="H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I15" s="85" t="str" cm="1">
        <f t="array" ref="I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J15" s="85" t="str" cm="1">
        <f t="array" ref="J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K15" s="110" t="str" cm="1">
        <f t="array" ref="K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L15" s="110" t="str" cm="1">
        <f t="array" ref="L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M15" s="110" t="str" cm="1">
        <f t="array" ref="M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N15" s="110" t="str" cm="1">
        <f t="array" ref="N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O15" s="110" t="str" cm="1">
        <f t="array" ref="O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P15" s="110" t="str" cm="1">
        <f t="array" ref="P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Q15" s="110" t="str" cm="1">
        <f t="array" ref="Q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R15" s="110" t="str" cm="1">
        <f t="array" ref="R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S15" s="110" t="str" cm="1">
        <f t="array" ref="S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T15" s="110" t="str" cm="1">
        <f t="array" ref="T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U15" s="110" t="str" cm="1">
        <f t="array" ref="U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V15" s="110" t="str" cm="1">
        <f t="array" ref="V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W15" s="110" t="str" cm="1">
        <f t="array" ref="W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X15" s="110" t="str" cm="1">
        <f t="array" ref="X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Y15" s="110" t="str" cm="1">
        <f t="array" ref="Y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Z15" s="110" t="str" cm="1">
        <f t="array" ref="Z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AA15" s="110" t="str" cm="1">
        <f t="array" ref="AA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AB15" s="110" t="str" cm="1">
        <f t="array" ref="AB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AC15" s="110" t="str" cm="1">
        <f t="array" ref="AC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AD15" s="110" t="str" cm="1">
        <f t="array" ref="AD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AE15" s="110" t="str" cm="1">
        <f t="array" ref="AE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AF15" s="110" t="str" cm="1">
        <f t="array" ref="AF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AG15" s="85" t="str" cm="1">
        <f t="array" ref="AG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c r="AH15" s="85" t="str" cm="1">
        <f t="array" ref="AH15">IFERROR(
INDEX(
'別紙１　学校の取組内容（小学校等）※学校ごとに作成'!$B:$AH,
SMALL(
'別紙１　学校の取組内容（小学校等）※学校ごとに作成'!$AI$182:$AI$187,
ROWS($9:15)
),
COLUMN()-1
),
IFERROR(
INDEX(
'別紙２　学校の取組内容（中学校等）※学校ごとに作成'!$B:$AH,
SMALL(
'別紙２　学校の取組内容（中学校等）※学校ごとに作成'!$AI$172:$AI$174,
ROWS($9:15)-COUNT('別紙１　学校の取組内容（小学校等）※学校ごとに作成'!$AI$182:$AI$187)
),
COLUMN()-1
),
""
)
)</f>
        <v/>
      </c>
    </row>
    <row r="16" spans="1:34" ht="18" x14ac:dyDescent="0.55000000000000004">
      <c r="A16" s="27"/>
      <c r="B16" s="85" t="str" cm="1">
        <f t="array" ref="B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C16" s="85" t="str" cm="1">
        <f t="array" ref="C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D16" s="85" t="str" cm="1">
        <f t="array" ref="D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E16" s="85" t="str" cm="1">
        <f t="array" ref="E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F16" s="85" t="str" cm="1">
        <f t="array" ref="F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G16" s="85" t="str" cm="1">
        <f t="array" ref="G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H16" s="85" t="str" cm="1">
        <f t="array" ref="H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I16" s="85" t="str" cm="1">
        <f t="array" ref="I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J16" s="85" t="str" cm="1">
        <f t="array" ref="J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K16" s="110" t="str" cm="1">
        <f t="array" ref="K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L16" s="110" t="str" cm="1">
        <f t="array" ref="L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M16" s="110" t="str" cm="1">
        <f t="array" ref="M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N16" s="110" t="str" cm="1">
        <f t="array" ref="N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O16" s="110" t="str" cm="1">
        <f t="array" ref="O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P16" s="110" t="str" cm="1">
        <f t="array" ref="P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Q16" s="110" t="str" cm="1">
        <f t="array" ref="Q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R16" s="110" t="str" cm="1">
        <f t="array" ref="R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S16" s="110" t="str" cm="1">
        <f t="array" ref="S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T16" s="110" t="str" cm="1">
        <f t="array" ref="T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U16" s="110" t="str" cm="1">
        <f t="array" ref="U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V16" s="110" t="str" cm="1">
        <f t="array" ref="V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W16" s="110" t="str" cm="1">
        <f t="array" ref="W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X16" s="110" t="str" cm="1">
        <f t="array" ref="X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Y16" s="110" t="str" cm="1">
        <f t="array" ref="Y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Z16" s="110" t="str" cm="1">
        <f t="array" ref="Z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AA16" s="110" t="str" cm="1">
        <f t="array" ref="AA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AB16" s="110" t="str" cm="1">
        <f t="array" ref="AB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AC16" s="110" t="str" cm="1">
        <f t="array" ref="AC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AD16" s="110" t="str" cm="1">
        <f t="array" ref="AD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AE16" s="110" t="str" cm="1">
        <f t="array" ref="AE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AF16" s="110" t="str" cm="1">
        <f t="array" ref="AF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AG16" s="85" t="str" cm="1">
        <f t="array" ref="AG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c r="AH16" s="85" t="str" cm="1">
        <f t="array" ref="AH16">IFERROR(
INDEX(
'別紙１　学校の取組内容（小学校等）※学校ごとに作成'!$B:$AH,
SMALL(
'別紙１　学校の取組内容（小学校等）※学校ごとに作成'!$AI$182:$AI$187,
ROWS($9:16)
),
COLUMN()-1
),
IFERROR(
INDEX(
'別紙２　学校の取組内容（中学校等）※学校ごとに作成'!$B:$AH,
SMALL(
'別紙２　学校の取組内容（中学校等）※学校ごとに作成'!$AI$172:$AI$174,
ROWS($9:16)-COUNT('別紙１　学校の取組内容（小学校等）※学校ごとに作成'!$AI$182:$AI$187)
),
COLUMN()-1
),
""
)
)</f>
        <v/>
      </c>
    </row>
    <row r="17" spans="1:34" ht="18" x14ac:dyDescent="0.55000000000000004">
      <c r="A17" s="27"/>
      <c r="B17" s="85" t="str" cm="1">
        <f t="array" ref="B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C17" s="85" t="str" cm="1">
        <f t="array" ref="C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D17" s="85" t="str" cm="1">
        <f t="array" ref="D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E17" s="85" t="str" cm="1">
        <f t="array" ref="E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F17" s="85" t="str" cm="1">
        <f t="array" ref="F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G17" s="85" t="str" cm="1">
        <f t="array" ref="G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H17" s="85" t="str" cm="1">
        <f t="array" ref="H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I17" s="85" t="str" cm="1">
        <f t="array" ref="I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J17" s="85" t="str" cm="1">
        <f t="array" ref="J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K17" s="110" t="str" cm="1">
        <f t="array" ref="K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L17" s="110" t="str" cm="1">
        <f t="array" ref="L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M17" s="110" t="str" cm="1">
        <f t="array" ref="M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N17" s="110" t="str" cm="1">
        <f t="array" ref="N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O17" s="110" t="str" cm="1">
        <f t="array" ref="O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P17" s="110" t="str" cm="1">
        <f t="array" ref="P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Q17" s="110" t="str" cm="1">
        <f t="array" ref="Q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R17" s="110" t="str" cm="1">
        <f t="array" ref="R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S17" s="110" t="str" cm="1">
        <f t="array" ref="S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T17" s="110" t="str" cm="1">
        <f t="array" ref="T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U17" s="110" t="str" cm="1">
        <f t="array" ref="U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V17" s="110" t="str" cm="1">
        <f t="array" ref="V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W17" s="110" t="str" cm="1">
        <f t="array" ref="W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X17" s="110" t="str" cm="1">
        <f t="array" ref="X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Y17" s="110" t="str" cm="1">
        <f t="array" ref="Y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Z17" s="110" t="str" cm="1">
        <f t="array" ref="Z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AA17" s="110" t="str" cm="1">
        <f t="array" ref="AA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AB17" s="110" t="str" cm="1">
        <f t="array" ref="AB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AC17" s="110" t="str" cm="1">
        <f t="array" ref="AC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AD17" s="110" t="str" cm="1">
        <f t="array" ref="AD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AE17" s="110" t="str" cm="1">
        <f t="array" ref="AE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AF17" s="110" t="str" cm="1">
        <f t="array" ref="AF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AG17" s="85" t="str" cm="1">
        <f t="array" ref="AG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c r="AH17" s="85" t="str" cm="1">
        <f t="array" ref="AH17">IFERROR(
INDEX(
'別紙１　学校の取組内容（小学校等）※学校ごとに作成'!$B:$AH,
SMALL(
'別紙１　学校の取組内容（小学校等）※学校ごとに作成'!$AI$182:$AI$187,
ROWS($9:17)
),
COLUMN()-1
),
IFERROR(
INDEX(
'別紙２　学校の取組内容（中学校等）※学校ごとに作成'!$B:$AH,
SMALL(
'別紙２　学校の取組内容（中学校等）※学校ごとに作成'!$AI$172:$AI$174,
ROWS($9:17)-COUNT('別紙１　学校の取組内容（小学校等）※学校ごとに作成'!$AI$182:$AI$187)
),
COLUMN()-1
),
""
)
)</f>
        <v/>
      </c>
    </row>
    <row r="18" spans="1:34" ht="28.5" x14ac:dyDescent="0.55000000000000004">
      <c r="Q18" s="70"/>
      <c r="R18" s="106"/>
      <c r="T18" s="70"/>
      <c r="Y18" s="70"/>
      <c r="AD18" s="107"/>
    </row>
    <row r="19" spans="1:34" x14ac:dyDescent="0.55000000000000004">
      <c r="Y19" s="70"/>
    </row>
    <row r="20" spans="1:34" ht="16.5" x14ac:dyDescent="0.55000000000000004">
      <c r="L20" s="109"/>
    </row>
    <row r="21" spans="1:34" ht="18" x14ac:dyDescent="0.55000000000000004">
      <c r="L21"/>
    </row>
  </sheetData>
  <sheetProtection algorithmName="SHA-512" hashValue="VSrra/8+O2J+QV9F+klJEOE/8Ygsfzi01TXekuxxoxSEz6yL/WfmD+Ep5OVYc4o40V2Q/IpNTUFGCxGcCQwL3w==" saltValue="4L8hHRZuo0QCBxDO36QZKQ==" spinCount="100000" sheet="1" objects="1" scenarios="1"/>
  <autoFilter ref="B8:AH8" xr:uid="{00000000-0001-0000-0300-000000000000}"/>
  <mergeCells count="19">
    <mergeCell ref="H6:H8"/>
    <mergeCell ref="AD7:AD8"/>
    <mergeCell ref="G6:G8"/>
    <mergeCell ref="I6:I8"/>
    <mergeCell ref="F6:F8"/>
    <mergeCell ref="B4:M4"/>
    <mergeCell ref="B1:AH1"/>
    <mergeCell ref="B3:M3"/>
    <mergeCell ref="AH6:AH8"/>
    <mergeCell ref="K6:AB7"/>
    <mergeCell ref="B6:B8"/>
    <mergeCell ref="C6:C8"/>
    <mergeCell ref="E6:E8"/>
    <mergeCell ref="D6:D8"/>
    <mergeCell ref="J6:J8"/>
    <mergeCell ref="AC7:AC8"/>
    <mergeCell ref="AE7:AF7"/>
    <mergeCell ref="AC6:AF6"/>
    <mergeCell ref="AG6:AG8"/>
  </mergeCells>
  <phoneticPr fontId="1"/>
  <pageMargins left="0.7" right="0.7" top="0.75" bottom="0.75" header="0.3" footer="0.3"/>
  <pageSetup paperSize="9" scale="51"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7525B-8DE8-4DF0-9693-365C66D57F8A}">
  <dimension ref="A2:C68"/>
  <sheetViews>
    <sheetView zoomScaleNormal="100" workbookViewId="0">
      <selection activeCell="K2" sqref="K2"/>
    </sheetView>
  </sheetViews>
  <sheetFormatPr defaultRowHeight="18" x14ac:dyDescent="0.55000000000000004"/>
  <cols>
    <col min="1" max="1" width="9" style="25"/>
    <col min="2" max="2" width="10.83203125" customWidth="1"/>
  </cols>
  <sheetData>
    <row r="2" spans="1:3" x14ac:dyDescent="0.55000000000000004">
      <c r="A2" s="25" t="s">
        <v>241</v>
      </c>
      <c r="B2" t="s">
        <v>242</v>
      </c>
      <c r="C2" t="s">
        <v>98</v>
      </c>
    </row>
    <row r="3" spans="1:3" x14ac:dyDescent="0.55000000000000004">
      <c r="A3" s="25" t="s">
        <v>243</v>
      </c>
      <c r="B3" t="s">
        <v>244</v>
      </c>
      <c r="C3" t="s">
        <v>99</v>
      </c>
    </row>
    <row r="4" spans="1:3" x14ac:dyDescent="0.55000000000000004">
      <c r="A4" s="25" t="s">
        <v>245</v>
      </c>
      <c r="B4" t="s">
        <v>246</v>
      </c>
      <c r="C4" t="s">
        <v>100</v>
      </c>
    </row>
    <row r="5" spans="1:3" x14ac:dyDescent="0.55000000000000004">
      <c r="A5" s="25" t="s">
        <v>247</v>
      </c>
      <c r="B5" t="s">
        <v>248</v>
      </c>
      <c r="C5" t="s">
        <v>249</v>
      </c>
    </row>
    <row r="6" spans="1:3" x14ac:dyDescent="0.55000000000000004">
      <c r="A6" s="25" t="s">
        <v>250</v>
      </c>
      <c r="B6" t="s">
        <v>251</v>
      </c>
      <c r="C6" t="s">
        <v>252</v>
      </c>
    </row>
    <row r="7" spans="1:3" x14ac:dyDescent="0.55000000000000004">
      <c r="A7" s="25" t="s">
        <v>253</v>
      </c>
      <c r="B7" t="s">
        <v>254</v>
      </c>
      <c r="C7" t="s">
        <v>255</v>
      </c>
    </row>
    <row r="8" spans="1:3" x14ac:dyDescent="0.55000000000000004">
      <c r="A8" s="25" t="s">
        <v>256</v>
      </c>
      <c r="B8" t="s">
        <v>257</v>
      </c>
      <c r="C8" t="s">
        <v>258</v>
      </c>
    </row>
    <row r="9" spans="1:3" x14ac:dyDescent="0.55000000000000004">
      <c r="A9" s="25" t="s">
        <v>259</v>
      </c>
      <c r="B9" t="s">
        <v>260</v>
      </c>
      <c r="C9" t="s">
        <v>261</v>
      </c>
    </row>
    <row r="10" spans="1:3" x14ac:dyDescent="0.55000000000000004">
      <c r="A10" s="25" t="s">
        <v>262</v>
      </c>
      <c r="B10" t="s">
        <v>263</v>
      </c>
      <c r="C10" t="s">
        <v>264</v>
      </c>
    </row>
    <row r="11" spans="1:3" x14ac:dyDescent="0.55000000000000004">
      <c r="A11" s="25" t="s">
        <v>265</v>
      </c>
      <c r="B11" t="s">
        <v>266</v>
      </c>
      <c r="C11" t="s">
        <v>107</v>
      </c>
    </row>
    <row r="12" spans="1:3" x14ac:dyDescent="0.55000000000000004">
      <c r="A12" s="25" t="s">
        <v>267</v>
      </c>
      <c r="B12" t="s">
        <v>268</v>
      </c>
      <c r="C12" t="s">
        <v>108</v>
      </c>
    </row>
    <row r="13" spans="1:3" x14ac:dyDescent="0.55000000000000004">
      <c r="A13" s="25" t="s">
        <v>269</v>
      </c>
      <c r="B13" t="s">
        <v>270</v>
      </c>
      <c r="C13" t="s">
        <v>109</v>
      </c>
    </row>
    <row r="14" spans="1:3" x14ac:dyDescent="0.55000000000000004">
      <c r="A14" s="25" t="s">
        <v>271</v>
      </c>
      <c r="B14" t="s">
        <v>272</v>
      </c>
      <c r="C14" t="s">
        <v>110</v>
      </c>
    </row>
    <row r="15" spans="1:3" x14ac:dyDescent="0.55000000000000004">
      <c r="A15" s="25" t="s">
        <v>273</v>
      </c>
      <c r="B15" t="s">
        <v>274</v>
      </c>
      <c r="C15" t="s">
        <v>111</v>
      </c>
    </row>
    <row r="16" spans="1:3" x14ac:dyDescent="0.55000000000000004">
      <c r="A16" s="25" t="s">
        <v>275</v>
      </c>
      <c r="B16" t="s">
        <v>276</v>
      </c>
      <c r="C16" t="s">
        <v>112</v>
      </c>
    </row>
    <row r="17" spans="1:3" x14ac:dyDescent="0.55000000000000004">
      <c r="A17" s="25" t="s">
        <v>277</v>
      </c>
      <c r="B17" t="s">
        <v>278</v>
      </c>
      <c r="C17" t="s">
        <v>113</v>
      </c>
    </row>
    <row r="18" spans="1:3" x14ac:dyDescent="0.55000000000000004">
      <c r="A18" s="25" t="s">
        <v>279</v>
      </c>
      <c r="B18" t="s">
        <v>280</v>
      </c>
      <c r="C18" t="s">
        <v>114</v>
      </c>
    </row>
    <row r="19" spans="1:3" x14ac:dyDescent="0.55000000000000004">
      <c r="A19" s="25" t="s">
        <v>281</v>
      </c>
      <c r="B19" t="s">
        <v>282</v>
      </c>
      <c r="C19" t="s">
        <v>115</v>
      </c>
    </row>
    <row r="20" spans="1:3" x14ac:dyDescent="0.55000000000000004">
      <c r="A20" s="25" t="s">
        <v>283</v>
      </c>
      <c r="B20" t="s">
        <v>284</v>
      </c>
      <c r="C20" t="s">
        <v>116</v>
      </c>
    </row>
    <row r="21" spans="1:3" x14ac:dyDescent="0.55000000000000004">
      <c r="A21" s="25" t="s">
        <v>285</v>
      </c>
      <c r="B21" t="s">
        <v>286</v>
      </c>
      <c r="C21" t="s">
        <v>117</v>
      </c>
    </row>
    <row r="22" spans="1:3" x14ac:dyDescent="0.55000000000000004">
      <c r="A22" s="25" t="s">
        <v>287</v>
      </c>
      <c r="B22" t="s">
        <v>288</v>
      </c>
      <c r="C22" t="s">
        <v>118</v>
      </c>
    </row>
    <row r="23" spans="1:3" x14ac:dyDescent="0.55000000000000004">
      <c r="A23" s="25" t="s">
        <v>289</v>
      </c>
      <c r="B23" t="s">
        <v>290</v>
      </c>
      <c r="C23" t="s">
        <v>119</v>
      </c>
    </row>
    <row r="24" spans="1:3" x14ac:dyDescent="0.55000000000000004">
      <c r="A24" s="25" t="s">
        <v>291</v>
      </c>
      <c r="B24" t="s">
        <v>292</v>
      </c>
      <c r="C24" t="s">
        <v>120</v>
      </c>
    </row>
    <row r="25" spans="1:3" x14ac:dyDescent="0.55000000000000004">
      <c r="A25" s="25" t="s">
        <v>293</v>
      </c>
      <c r="B25" t="s">
        <v>294</v>
      </c>
      <c r="C25" t="s">
        <v>121</v>
      </c>
    </row>
    <row r="26" spans="1:3" x14ac:dyDescent="0.55000000000000004">
      <c r="A26" s="25" t="s">
        <v>295</v>
      </c>
      <c r="B26" t="s">
        <v>296</v>
      </c>
      <c r="C26" t="s">
        <v>122</v>
      </c>
    </row>
    <row r="27" spans="1:3" x14ac:dyDescent="0.55000000000000004">
      <c r="A27" s="25" t="s">
        <v>297</v>
      </c>
      <c r="B27" t="s">
        <v>298</v>
      </c>
      <c r="C27" t="s">
        <v>123</v>
      </c>
    </row>
    <row r="28" spans="1:3" x14ac:dyDescent="0.55000000000000004">
      <c r="A28" s="25" t="s">
        <v>299</v>
      </c>
      <c r="B28" t="s">
        <v>300</v>
      </c>
      <c r="C28" t="s">
        <v>124</v>
      </c>
    </row>
    <row r="29" spans="1:3" x14ac:dyDescent="0.55000000000000004">
      <c r="A29" s="25" t="s">
        <v>301</v>
      </c>
      <c r="B29" t="s">
        <v>302</v>
      </c>
      <c r="C29" t="s">
        <v>125</v>
      </c>
    </row>
    <row r="30" spans="1:3" x14ac:dyDescent="0.55000000000000004">
      <c r="A30" s="25" t="s">
        <v>303</v>
      </c>
      <c r="B30" t="s">
        <v>304</v>
      </c>
      <c r="C30" t="s">
        <v>126</v>
      </c>
    </row>
    <row r="31" spans="1:3" x14ac:dyDescent="0.55000000000000004">
      <c r="A31" s="25" t="s">
        <v>305</v>
      </c>
      <c r="B31" t="s">
        <v>306</v>
      </c>
      <c r="C31" t="s">
        <v>127</v>
      </c>
    </row>
    <row r="32" spans="1:3" x14ac:dyDescent="0.55000000000000004">
      <c r="A32" s="25" t="s">
        <v>307</v>
      </c>
      <c r="B32" t="s">
        <v>308</v>
      </c>
      <c r="C32" t="s">
        <v>128</v>
      </c>
    </row>
    <row r="33" spans="1:3" x14ac:dyDescent="0.55000000000000004">
      <c r="A33" s="25" t="s">
        <v>309</v>
      </c>
      <c r="B33" t="s">
        <v>310</v>
      </c>
      <c r="C33" t="s">
        <v>129</v>
      </c>
    </row>
    <row r="34" spans="1:3" x14ac:dyDescent="0.55000000000000004">
      <c r="A34" s="25" t="s">
        <v>311</v>
      </c>
      <c r="B34" t="s">
        <v>312</v>
      </c>
      <c r="C34" t="s">
        <v>130</v>
      </c>
    </row>
    <row r="35" spans="1:3" x14ac:dyDescent="0.55000000000000004">
      <c r="A35" s="25" t="s">
        <v>313</v>
      </c>
      <c r="B35" t="s">
        <v>314</v>
      </c>
      <c r="C35" t="s">
        <v>131</v>
      </c>
    </row>
    <row r="36" spans="1:3" x14ac:dyDescent="0.55000000000000004">
      <c r="A36" s="25" t="s">
        <v>315</v>
      </c>
      <c r="B36" t="s">
        <v>316</v>
      </c>
      <c r="C36" t="s">
        <v>132</v>
      </c>
    </row>
    <row r="37" spans="1:3" x14ac:dyDescent="0.55000000000000004">
      <c r="A37" s="25" t="s">
        <v>317</v>
      </c>
      <c r="B37" t="s">
        <v>318</v>
      </c>
      <c r="C37" t="s">
        <v>133</v>
      </c>
    </row>
    <row r="38" spans="1:3" x14ac:dyDescent="0.55000000000000004">
      <c r="A38" s="25" t="s">
        <v>319</v>
      </c>
      <c r="B38" t="s">
        <v>320</v>
      </c>
      <c r="C38" t="s">
        <v>134</v>
      </c>
    </row>
    <row r="39" spans="1:3" x14ac:dyDescent="0.55000000000000004">
      <c r="A39" s="25" t="s">
        <v>321</v>
      </c>
      <c r="B39" t="s">
        <v>322</v>
      </c>
      <c r="C39" t="s">
        <v>135</v>
      </c>
    </row>
    <row r="40" spans="1:3" x14ac:dyDescent="0.55000000000000004">
      <c r="A40" s="25" t="s">
        <v>323</v>
      </c>
      <c r="B40" t="s">
        <v>324</v>
      </c>
      <c r="C40" t="s">
        <v>136</v>
      </c>
    </row>
    <row r="41" spans="1:3" x14ac:dyDescent="0.55000000000000004">
      <c r="A41" s="25" t="s">
        <v>325</v>
      </c>
      <c r="B41" t="s">
        <v>326</v>
      </c>
      <c r="C41" t="s">
        <v>137</v>
      </c>
    </row>
    <row r="42" spans="1:3" x14ac:dyDescent="0.55000000000000004">
      <c r="A42" s="25" t="s">
        <v>327</v>
      </c>
      <c r="B42" t="s">
        <v>328</v>
      </c>
      <c r="C42" t="s">
        <v>138</v>
      </c>
    </row>
    <row r="43" spans="1:3" x14ac:dyDescent="0.55000000000000004">
      <c r="A43" s="25" t="s">
        <v>329</v>
      </c>
      <c r="B43" t="s">
        <v>330</v>
      </c>
      <c r="C43" t="s">
        <v>139</v>
      </c>
    </row>
    <row r="44" spans="1:3" x14ac:dyDescent="0.55000000000000004">
      <c r="A44" s="25" t="s">
        <v>331</v>
      </c>
      <c r="B44" t="s">
        <v>332</v>
      </c>
      <c r="C44" t="s">
        <v>140</v>
      </c>
    </row>
    <row r="45" spans="1:3" x14ac:dyDescent="0.55000000000000004">
      <c r="A45" s="25" t="s">
        <v>333</v>
      </c>
      <c r="B45" t="s">
        <v>334</v>
      </c>
      <c r="C45" t="s">
        <v>141</v>
      </c>
    </row>
    <row r="46" spans="1:3" x14ac:dyDescent="0.55000000000000004">
      <c r="A46" s="25" t="s">
        <v>335</v>
      </c>
      <c r="B46" t="s">
        <v>336</v>
      </c>
      <c r="C46" t="s">
        <v>142</v>
      </c>
    </row>
    <row r="47" spans="1:3" x14ac:dyDescent="0.55000000000000004">
      <c r="A47" s="25" t="s">
        <v>337</v>
      </c>
      <c r="B47" t="s">
        <v>338</v>
      </c>
      <c r="C47" t="s">
        <v>143</v>
      </c>
    </row>
    <row r="48" spans="1:3" x14ac:dyDescent="0.55000000000000004">
      <c r="A48" s="25" t="s">
        <v>339</v>
      </c>
      <c r="B48" t="s">
        <v>340</v>
      </c>
      <c r="C48" t="s">
        <v>144</v>
      </c>
    </row>
    <row r="49" spans="1:3" x14ac:dyDescent="0.55000000000000004">
      <c r="A49" s="25" t="s">
        <v>341</v>
      </c>
      <c r="B49" t="s">
        <v>342</v>
      </c>
      <c r="C49" t="s">
        <v>145</v>
      </c>
    </row>
    <row r="50" spans="1:3" x14ac:dyDescent="0.55000000000000004">
      <c r="A50" s="25" t="s">
        <v>343</v>
      </c>
      <c r="B50" t="s">
        <v>344</v>
      </c>
      <c r="C50" t="s">
        <v>146</v>
      </c>
    </row>
    <row r="51" spans="1:3" x14ac:dyDescent="0.55000000000000004">
      <c r="A51" s="25" t="s">
        <v>345</v>
      </c>
      <c r="B51" t="s">
        <v>346</v>
      </c>
      <c r="C51" t="s">
        <v>147</v>
      </c>
    </row>
    <row r="52" spans="1:3" x14ac:dyDescent="0.55000000000000004">
      <c r="A52" s="25" t="s">
        <v>347</v>
      </c>
      <c r="B52" t="s">
        <v>348</v>
      </c>
      <c r="C52" t="s">
        <v>148</v>
      </c>
    </row>
    <row r="53" spans="1:3" x14ac:dyDescent="0.55000000000000004">
      <c r="A53" s="25" t="s">
        <v>349</v>
      </c>
      <c r="B53" t="s">
        <v>350</v>
      </c>
      <c r="C53" t="s">
        <v>149</v>
      </c>
    </row>
    <row r="54" spans="1:3" x14ac:dyDescent="0.55000000000000004">
      <c r="A54" s="25" t="s">
        <v>351</v>
      </c>
      <c r="B54" t="s">
        <v>352</v>
      </c>
      <c r="C54" t="s">
        <v>150</v>
      </c>
    </row>
    <row r="55" spans="1:3" x14ac:dyDescent="0.55000000000000004">
      <c r="A55" s="25" t="s">
        <v>353</v>
      </c>
      <c r="B55" t="s">
        <v>354</v>
      </c>
      <c r="C55" t="s">
        <v>151</v>
      </c>
    </row>
    <row r="56" spans="1:3" x14ac:dyDescent="0.55000000000000004">
      <c r="A56" s="25" t="s">
        <v>355</v>
      </c>
      <c r="B56" t="s">
        <v>356</v>
      </c>
      <c r="C56" t="s">
        <v>152</v>
      </c>
    </row>
    <row r="57" spans="1:3" x14ac:dyDescent="0.55000000000000004">
      <c r="A57" s="25" t="s">
        <v>357</v>
      </c>
      <c r="B57" t="s">
        <v>358</v>
      </c>
      <c r="C57" t="s">
        <v>153</v>
      </c>
    </row>
    <row r="58" spans="1:3" x14ac:dyDescent="0.55000000000000004">
      <c r="A58" s="25" t="s">
        <v>359</v>
      </c>
      <c r="B58" t="s">
        <v>360</v>
      </c>
      <c r="C58" t="s">
        <v>154</v>
      </c>
    </row>
    <row r="59" spans="1:3" x14ac:dyDescent="0.55000000000000004">
      <c r="A59" s="25" t="s">
        <v>361</v>
      </c>
      <c r="B59" t="s">
        <v>362</v>
      </c>
      <c r="C59" t="s">
        <v>155</v>
      </c>
    </row>
    <row r="60" spans="1:3" x14ac:dyDescent="0.55000000000000004">
      <c r="A60" s="25" t="s">
        <v>363</v>
      </c>
      <c r="B60" t="s">
        <v>364</v>
      </c>
      <c r="C60" t="s">
        <v>156</v>
      </c>
    </row>
    <row r="61" spans="1:3" x14ac:dyDescent="0.55000000000000004">
      <c r="A61" s="25" t="s">
        <v>365</v>
      </c>
      <c r="B61" t="s">
        <v>366</v>
      </c>
      <c r="C61" t="s">
        <v>157</v>
      </c>
    </row>
    <row r="62" spans="1:3" x14ac:dyDescent="0.55000000000000004">
      <c r="A62" s="25" t="s">
        <v>367</v>
      </c>
      <c r="B62" t="s">
        <v>368</v>
      </c>
      <c r="C62" t="s">
        <v>158</v>
      </c>
    </row>
    <row r="63" spans="1:3" x14ac:dyDescent="0.55000000000000004">
      <c r="A63" s="25" t="s">
        <v>369</v>
      </c>
      <c r="B63" t="s">
        <v>370</v>
      </c>
      <c r="C63" t="s">
        <v>159</v>
      </c>
    </row>
    <row r="64" spans="1:3" x14ac:dyDescent="0.55000000000000004">
      <c r="A64" s="25" t="s">
        <v>371</v>
      </c>
      <c r="B64" t="s">
        <v>372</v>
      </c>
      <c r="C64" t="s">
        <v>160</v>
      </c>
    </row>
    <row r="65" spans="1:3" x14ac:dyDescent="0.55000000000000004">
      <c r="A65" s="25" t="s">
        <v>373</v>
      </c>
      <c r="B65" t="s">
        <v>374</v>
      </c>
      <c r="C65" t="s">
        <v>161</v>
      </c>
    </row>
    <row r="66" spans="1:3" x14ac:dyDescent="0.55000000000000004">
      <c r="A66" s="25" t="s">
        <v>375</v>
      </c>
      <c r="B66" t="s">
        <v>376</v>
      </c>
      <c r="C66" t="s">
        <v>162</v>
      </c>
    </row>
    <row r="67" spans="1:3" x14ac:dyDescent="0.55000000000000004">
      <c r="A67" s="25" t="s">
        <v>377</v>
      </c>
      <c r="B67" t="s">
        <v>378</v>
      </c>
      <c r="C67" t="s">
        <v>163</v>
      </c>
    </row>
    <row r="68" spans="1:3" x14ac:dyDescent="0.55000000000000004">
      <c r="A68" s="25" t="s">
        <v>379</v>
      </c>
      <c r="B68" t="s">
        <v>380</v>
      </c>
      <c r="C68" t="s">
        <v>164</v>
      </c>
    </row>
  </sheetData>
  <sheetProtection algorithmName="SHA-512" hashValue="ShBZ38yka9Ib7nPHv89DvAVR+OsOrpcFPtB13bcbTCbWCuHS4Qdq+G1aKRfpxt5A8eyMb05bQbM/EgIBDN2p0w==" saltValue="ZUJkNFH/MLmCF+oBpGAkRQ==" spinCount="100000" sheet="1" objects="1" scenarios="1"/>
  <phoneticPr fontId="1"/>
  <pageMargins left="0.7" right="0.7" top="0.75" bottom="0.75" header="0.3" footer="0.3"/>
  <pageSetup paperSize="9" orientation="portrait" r:id="rId1"/>
  <headerFooter>
    <oddHeader>&amp;L【機密性○（取扱制限）】</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68"/>
  <sheetViews>
    <sheetView workbookViewId="0"/>
  </sheetViews>
  <sheetFormatPr defaultRowHeight="18" x14ac:dyDescent="0.55000000000000004"/>
  <cols>
    <col min="1" max="1" width="11.25" bestFit="1" customWidth="1"/>
  </cols>
  <sheetData>
    <row r="1" spans="1:1" s="3" customFormat="1" x14ac:dyDescent="0.55000000000000004">
      <c r="A1" s="3" t="s">
        <v>97</v>
      </c>
    </row>
    <row r="2" spans="1:1" x14ac:dyDescent="0.55000000000000004">
      <c r="A2" s="4" t="s">
        <v>98</v>
      </c>
    </row>
    <row r="3" spans="1:1" x14ac:dyDescent="0.55000000000000004">
      <c r="A3" s="4" t="s">
        <v>99</v>
      </c>
    </row>
    <row r="4" spans="1:1" x14ac:dyDescent="0.55000000000000004">
      <c r="A4" s="4" t="s">
        <v>100</v>
      </c>
    </row>
    <row r="5" spans="1:1" x14ac:dyDescent="0.55000000000000004">
      <c r="A5" s="4" t="s">
        <v>101</v>
      </c>
    </row>
    <row r="6" spans="1:1" x14ac:dyDescent="0.55000000000000004">
      <c r="A6" s="4" t="s">
        <v>102</v>
      </c>
    </row>
    <row r="7" spans="1:1" x14ac:dyDescent="0.55000000000000004">
      <c r="A7" s="4" t="s">
        <v>103</v>
      </c>
    </row>
    <row r="8" spans="1:1" x14ac:dyDescent="0.55000000000000004">
      <c r="A8" s="4" t="s">
        <v>104</v>
      </c>
    </row>
    <row r="9" spans="1:1" x14ac:dyDescent="0.55000000000000004">
      <c r="A9" s="4" t="s">
        <v>105</v>
      </c>
    </row>
    <row r="10" spans="1:1" x14ac:dyDescent="0.55000000000000004">
      <c r="A10" s="4" t="s">
        <v>106</v>
      </c>
    </row>
    <row r="11" spans="1:1" x14ac:dyDescent="0.55000000000000004">
      <c r="A11" s="4" t="s">
        <v>107</v>
      </c>
    </row>
    <row r="12" spans="1:1" x14ac:dyDescent="0.55000000000000004">
      <c r="A12" s="4" t="s">
        <v>108</v>
      </c>
    </row>
    <row r="13" spans="1:1" x14ac:dyDescent="0.55000000000000004">
      <c r="A13" s="4" t="s">
        <v>109</v>
      </c>
    </row>
    <row r="14" spans="1:1" x14ac:dyDescent="0.55000000000000004">
      <c r="A14" s="4" t="s">
        <v>110</v>
      </c>
    </row>
    <row r="15" spans="1:1" x14ac:dyDescent="0.55000000000000004">
      <c r="A15" s="4" t="s">
        <v>111</v>
      </c>
    </row>
    <row r="16" spans="1:1" x14ac:dyDescent="0.55000000000000004">
      <c r="A16" s="4" t="s">
        <v>112</v>
      </c>
    </row>
    <row r="17" spans="1:1" x14ac:dyDescent="0.55000000000000004">
      <c r="A17" s="4" t="s">
        <v>113</v>
      </c>
    </row>
    <row r="18" spans="1:1" x14ac:dyDescent="0.55000000000000004">
      <c r="A18" s="4" t="s">
        <v>114</v>
      </c>
    </row>
    <row r="19" spans="1:1" x14ac:dyDescent="0.55000000000000004">
      <c r="A19" s="4" t="s">
        <v>115</v>
      </c>
    </row>
    <row r="20" spans="1:1" x14ac:dyDescent="0.55000000000000004">
      <c r="A20" s="4" t="s">
        <v>116</v>
      </c>
    </row>
    <row r="21" spans="1:1" x14ac:dyDescent="0.55000000000000004">
      <c r="A21" s="4" t="s">
        <v>117</v>
      </c>
    </row>
    <row r="22" spans="1:1" x14ac:dyDescent="0.55000000000000004">
      <c r="A22" s="4" t="s">
        <v>118</v>
      </c>
    </row>
    <row r="23" spans="1:1" x14ac:dyDescent="0.55000000000000004">
      <c r="A23" s="4" t="s">
        <v>119</v>
      </c>
    </row>
    <row r="24" spans="1:1" x14ac:dyDescent="0.55000000000000004">
      <c r="A24" s="4" t="s">
        <v>120</v>
      </c>
    </row>
    <row r="25" spans="1:1" x14ac:dyDescent="0.55000000000000004">
      <c r="A25" s="4" t="s">
        <v>121</v>
      </c>
    </row>
    <row r="26" spans="1:1" x14ac:dyDescent="0.55000000000000004">
      <c r="A26" s="4" t="s">
        <v>122</v>
      </c>
    </row>
    <row r="27" spans="1:1" x14ac:dyDescent="0.55000000000000004">
      <c r="A27" s="4" t="s">
        <v>123</v>
      </c>
    </row>
    <row r="28" spans="1:1" x14ac:dyDescent="0.55000000000000004">
      <c r="A28" s="4" t="s">
        <v>124</v>
      </c>
    </row>
    <row r="29" spans="1:1" x14ac:dyDescent="0.55000000000000004">
      <c r="A29" s="4" t="s">
        <v>125</v>
      </c>
    </row>
    <row r="30" spans="1:1" x14ac:dyDescent="0.55000000000000004">
      <c r="A30" s="4" t="s">
        <v>126</v>
      </c>
    </row>
    <row r="31" spans="1:1" x14ac:dyDescent="0.55000000000000004">
      <c r="A31" s="4" t="s">
        <v>127</v>
      </c>
    </row>
    <row r="32" spans="1:1" x14ac:dyDescent="0.55000000000000004">
      <c r="A32" s="4" t="s">
        <v>128</v>
      </c>
    </row>
    <row r="33" spans="1:1" x14ac:dyDescent="0.55000000000000004">
      <c r="A33" s="4" t="s">
        <v>129</v>
      </c>
    </row>
    <row r="34" spans="1:1" x14ac:dyDescent="0.55000000000000004">
      <c r="A34" s="4" t="s">
        <v>130</v>
      </c>
    </row>
    <row r="35" spans="1:1" x14ac:dyDescent="0.55000000000000004">
      <c r="A35" s="4" t="s">
        <v>131</v>
      </c>
    </row>
    <row r="36" spans="1:1" x14ac:dyDescent="0.55000000000000004">
      <c r="A36" s="4" t="s">
        <v>132</v>
      </c>
    </row>
    <row r="37" spans="1:1" x14ac:dyDescent="0.55000000000000004">
      <c r="A37" s="4" t="s">
        <v>133</v>
      </c>
    </row>
    <row r="38" spans="1:1" x14ac:dyDescent="0.55000000000000004">
      <c r="A38" s="4" t="s">
        <v>134</v>
      </c>
    </row>
    <row r="39" spans="1:1" x14ac:dyDescent="0.55000000000000004">
      <c r="A39" s="4" t="s">
        <v>135</v>
      </c>
    </row>
    <row r="40" spans="1:1" x14ac:dyDescent="0.55000000000000004">
      <c r="A40" s="4" t="s">
        <v>136</v>
      </c>
    </row>
    <row r="41" spans="1:1" x14ac:dyDescent="0.55000000000000004">
      <c r="A41" s="4" t="s">
        <v>137</v>
      </c>
    </row>
    <row r="42" spans="1:1" x14ac:dyDescent="0.55000000000000004">
      <c r="A42" s="4" t="s">
        <v>138</v>
      </c>
    </row>
    <row r="43" spans="1:1" x14ac:dyDescent="0.55000000000000004">
      <c r="A43" s="4" t="s">
        <v>139</v>
      </c>
    </row>
    <row r="44" spans="1:1" x14ac:dyDescent="0.55000000000000004">
      <c r="A44" s="4" t="s">
        <v>140</v>
      </c>
    </row>
    <row r="45" spans="1:1" x14ac:dyDescent="0.55000000000000004">
      <c r="A45" s="4" t="s">
        <v>141</v>
      </c>
    </row>
    <row r="46" spans="1:1" x14ac:dyDescent="0.55000000000000004">
      <c r="A46" s="4" t="s">
        <v>142</v>
      </c>
    </row>
    <row r="47" spans="1:1" x14ac:dyDescent="0.55000000000000004">
      <c r="A47" s="4" t="s">
        <v>143</v>
      </c>
    </row>
    <row r="48" spans="1:1" x14ac:dyDescent="0.55000000000000004">
      <c r="A48" s="4" t="s">
        <v>144</v>
      </c>
    </row>
    <row r="49" spans="1:1" x14ac:dyDescent="0.55000000000000004">
      <c r="A49" s="4" t="s">
        <v>145</v>
      </c>
    </row>
    <row r="50" spans="1:1" x14ac:dyDescent="0.55000000000000004">
      <c r="A50" s="4" t="s">
        <v>146</v>
      </c>
    </row>
    <row r="51" spans="1:1" x14ac:dyDescent="0.55000000000000004">
      <c r="A51" s="4" t="s">
        <v>147</v>
      </c>
    </row>
    <row r="52" spans="1:1" x14ac:dyDescent="0.55000000000000004">
      <c r="A52" s="4" t="s">
        <v>148</v>
      </c>
    </row>
    <row r="53" spans="1:1" x14ac:dyDescent="0.55000000000000004">
      <c r="A53" s="4" t="s">
        <v>149</v>
      </c>
    </row>
    <row r="54" spans="1:1" x14ac:dyDescent="0.55000000000000004">
      <c r="A54" s="4" t="s">
        <v>150</v>
      </c>
    </row>
    <row r="55" spans="1:1" x14ac:dyDescent="0.55000000000000004">
      <c r="A55" s="4" t="s">
        <v>151</v>
      </c>
    </row>
    <row r="56" spans="1:1" x14ac:dyDescent="0.55000000000000004">
      <c r="A56" s="4" t="s">
        <v>152</v>
      </c>
    </row>
    <row r="57" spans="1:1" x14ac:dyDescent="0.55000000000000004">
      <c r="A57" s="4" t="s">
        <v>153</v>
      </c>
    </row>
    <row r="58" spans="1:1" x14ac:dyDescent="0.55000000000000004">
      <c r="A58" s="4" t="s">
        <v>154</v>
      </c>
    </row>
    <row r="59" spans="1:1" x14ac:dyDescent="0.55000000000000004">
      <c r="A59" s="4" t="s">
        <v>155</v>
      </c>
    </row>
    <row r="60" spans="1:1" x14ac:dyDescent="0.55000000000000004">
      <c r="A60" s="4" t="s">
        <v>156</v>
      </c>
    </row>
    <row r="61" spans="1:1" x14ac:dyDescent="0.55000000000000004">
      <c r="A61" s="4" t="s">
        <v>157</v>
      </c>
    </row>
    <row r="62" spans="1:1" x14ac:dyDescent="0.55000000000000004">
      <c r="A62" s="4" t="s">
        <v>158</v>
      </c>
    </row>
    <row r="63" spans="1:1" x14ac:dyDescent="0.55000000000000004">
      <c r="A63" s="4" t="s">
        <v>159</v>
      </c>
    </row>
    <row r="64" spans="1:1" x14ac:dyDescent="0.55000000000000004">
      <c r="A64" s="4" t="s">
        <v>160</v>
      </c>
    </row>
    <row r="65" spans="1:1" x14ac:dyDescent="0.55000000000000004">
      <c r="A65" s="4" t="s">
        <v>161</v>
      </c>
    </row>
    <row r="66" spans="1:1" x14ac:dyDescent="0.55000000000000004">
      <c r="A66" s="4" t="s">
        <v>162</v>
      </c>
    </row>
    <row r="67" spans="1:1" x14ac:dyDescent="0.55000000000000004">
      <c r="A67" s="4" t="s">
        <v>163</v>
      </c>
    </row>
    <row r="68" spans="1:1" x14ac:dyDescent="0.55000000000000004">
      <c r="A68" s="4" t="s">
        <v>164</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【様式】サキドリ研究校指定申請書　※管理機関ごと作成</vt:lpstr>
      <vt:lpstr>別紙１　学校の取組内容（小学校等）※学校ごとに作成</vt:lpstr>
      <vt:lpstr>別紙２　学校の取組内容（中学校等）※学校ごとに作成</vt:lpstr>
      <vt:lpstr>別紙３　申請学校一覧（自動反映※記入しない）</vt:lpstr>
      <vt:lpstr>都道府県・指定都市番号</vt:lpstr>
      <vt:lpstr>都道府県・指定都市名</vt:lpstr>
      <vt:lpstr>'【様式】サキドリ研究校指定申請書　※管理機関ごと作成'!Print_Area</vt:lpstr>
      <vt:lpstr>'別紙１　学校の取組内容（小学校等）※学校ごとに作成'!Print_Area</vt:lpstr>
      <vt:lpstr>'別紙２　学校の取組内容（中学校等）※学校ごとに作成'!Print_Area</vt:lpstr>
      <vt:lpstr>'別紙３　申請学校一覧（自動反映※記入しない）'!Print_Area</vt:lpstr>
      <vt:lpstr>都道府県名</vt:lpstr>
    </vt:vector>
  </TitlesOfParts>
  <Manager/>
  <Company>MEXT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dc:creator>
  <cp:keywords/>
  <dc:description/>
  <cp:lastModifiedBy>越田真奈美</cp:lastModifiedBy>
  <cp:revision/>
  <cp:lastPrinted>2026-08-19T02:11:49Z</cp:lastPrinted>
  <dcterms:created xsi:type="dcterms:W3CDTF">2021-05-24T08:13:48Z</dcterms:created>
  <dcterms:modified xsi:type="dcterms:W3CDTF">2026-08-27T11:20:20Z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2025-05-12T04:54:55Z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cd4639ec-5471-4955-ad71-820030f35640</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